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1.xml" ContentType="application/vnd.openxmlformats-officedocument.drawingml.chart+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D:\Proyecto de grado segunda etapa\"/>
    </mc:Choice>
  </mc:AlternateContent>
  <xr:revisionPtr revIDLastSave="0" documentId="8_{2C1B1E9A-83AD-4C70-A0D4-E3F5148731D4}" xr6:coauthVersionLast="45" xr6:coauthVersionMax="45" xr10:uidLastSave="{00000000-0000-0000-0000-000000000000}"/>
  <bookViews>
    <workbookView xWindow="-120" yWindow="-120" windowWidth="20730" windowHeight="11160" firstSheet="6" activeTab="10" xr2:uid="{00000000-000D-0000-FFFF-FFFF00000000}"/>
  </bookViews>
  <sheets>
    <sheet name="INICIO" sheetId="1" r:id="rId1"/>
    <sheet name="Empresa" sheetId="2" r:id="rId2"/>
    <sheet name="ADMINISTRATIVA" sheetId="3" r:id="rId3"/>
    <sheet name="MERCADEO Y VENTAS" sheetId="4" r:id="rId4"/>
    <sheet name="FINANZAS" sheetId="5" r:id="rId5"/>
    <sheet name="PRODUCCION" sheetId="6" r:id="rId6"/>
    <sheet name="SERVICIOS o COMERCIO" sheetId="7" r:id="rId7"/>
    <sheet name="IyD" sheetId="8" r:id="rId8"/>
    <sheet name="INFORMACION" sheetId="9" r:id="rId9"/>
    <sheet name="Talento Humano" sheetId="10" r:id="rId10"/>
    <sheet name="Diagnostico Areas" sheetId="11" r:id="rId11"/>
    <sheet name="Recomendaciones" sheetId="12" r:id="rId12"/>
    <sheet name="BIBLIOGRAFIA" sheetId="13" state="hidden" r:id="rId13"/>
    <sheet name="RTAS" sheetId="14" state="hidden" r:id="rId14"/>
  </sheets>
  <definedNames>
    <definedName name="_GoBack" localSheetId="3">'MERCADEO Y VENTAS'!$J$82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72" i="12" l="1"/>
  <c r="E272" i="12"/>
  <c r="F271" i="12"/>
  <c r="E271" i="12"/>
  <c r="F270" i="12"/>
  <c r="E270" i="12"/>
  <c r="F269" i="12"/>
  <c r="E269" i="12"/>
  <c r="F268" i="12"/>
  <c r="E268" i="12"/>
  <c r="F267" i="12"/>
  <c r="E267" i="12"/>
  <c r="F266" i="12"/>
  <c r="E266" i="12"/>
  <c r="F265" i="12"/>
  <c r="E265" i="12"/>
  <c r="F264" i="12"/>
  <c r="E264" i="12"/>
  <c r="F263" i="12"/>
  <c r="E263" i="12"/>
  <c r="F262" i="12"/>
  <c r="E262" i="12"/>
  <c r="F261" i="12"/>
  <c r="E261" i="12"/>
  <c r="F260" i="12"/>
  <c r="E260" i="12"/>
  <c r="F259" i="12"/>
  <c r="E259" i="12"/>
  <c r="F258" i="12"/>
  <c r="E258" i="12"/>
  <c r="F257" i="12"/>
  <c r="E257" i="12"/>
  <c r="F256" i="12"/>
  <c r="E256" i="12"/>
  <c r="F255" i="12"/>
  <c r="E255" i="12"/>
  <c r="F254" i="12"/>
  <c r="E254" i="12"/>
  <c r="F253" i="12"/>
  <c r="E253" i="12"/>
  <c r="F252" i="12"/>
  <c r="E252" i="12"/>
  <c r="F251" i="12"/>
  <c r="E251" i="12"/>
  <c r="F250" i="12"/>
  <c r="E250" i="12"/>
  <c r="F249" i="12"/>
  <c r="E249" i="12"/>
  <c r="F248" i="12"/>
  <c r="E248" i="12"/>
  <c r="F247" i="12"/>
  <c r="E247" i="12"/>
  <c r="F246" i="12"/>
  <c r="E246" i="12"/>
  <c r="F245" i="12"/>
  <c r="E245" i="12"/>
  <c r="F244" i="12"/>
  <c r="E244" i="12"/>
  <c r="F243" i="12"/>
  <c r="E243" i="12"/>
  <c r="F242" i="12"/>
  <c r="E242" i="12"/>
  <c r="F241" i="12"/>
  <c r="E241" i="12"/>
  <c r="F240" i="12"/>
  <c r="E240" i="12"/>
  <c r="F239" i="12"/>
  <c r="E239" i="12"/>
  <c r="F238" i="12"/>
  <c r="E238" i="12"/>
  <c r="F237" i="12"/>
  <c r="E237" i="12"/>
  <c r="F236" i="12"/>
  <c r="E236" i="12"/>
  <c r="F235" i="12"/>
  <c r="E235" i="12"/>
  <c r="F234" i="12"/>
  <c r="E234" i="12"/>
  <c r="F233" i="12"/>
  <c r="E233" i="12"/>
  <c r="F232" i="12"/>
  <c r="E232" i="12"/>
  <c r="F231" i="12"/>
  <c r="E231" i="12"/>
  <c r="F230" i="12"/>
  <c r="E230" i="12"/>
  <c r="F229" i="12"/>
  <c r="E229" i="12"/>
  <c r="F228" i="12"/>
  <c r="E228" i="12"/>
  <c r="F227" i="12"/>
  <c r="E227" i="12"/>
  <c r="F226" i="12"/>
  <c r="E226" i="12"/>
  <c r="F225" i="12"/>
  <c r="E225" i="12"/>
  <c r="F224" i="12"/>
  <c r="E224" i="12"/>
  <c r="F223" i="12"/>
  <c r="E223" i="12"/>
  <c r="F222" i="12"/>
  <c r="E222" i="12"/>
  <c r="F221" i="12"/>
  <c r="E221" i="12"/>
  <c r="F220" i="12"/>
  <c r="E220" i="12"/>
  <c r="F219" i="12"/>
  <c r="E219" i="12"/>
  <c r="F218" i="12"/>
  <c r="E218" i="12"/>
  <c r="F217" i="12"/>
  <c r="E217" i="12"/>
  <c r="F216" i="12"/>
  <c r="E216" i="12"/>
  <c r="F215" i="12"/>
  <c r="E215" i="12"/>
  <c r="F214" i="12"/>
  <c r="E214" i="12"/>
  <c r="F213" i="12"/>
  <c r="E213" i="12"/>
  <c r="F212" i="12"/>
  <c r="E212" i="12"/>
  <c r="F211" i="12"/>
  <c r="E211" i="12"/>
  <c r="F210" i="12"/>
  <c r="E210" i="12"/>
  <c r="F209" i="12"/>
  <c r="E209" i="12"/>
  <c r="F208" i="12"/>
  <c r="E208" i="12"/>
  <c r="F207" i="12"/>
  <c r="E207" i="12"/>
  <c r="F206" i="12"/>
  <c r="E206" i="12"/>
  <c r="F205" i="12"/>
  <c r="E205" i="12"/>
  <c r="F204" i="12"/>
  <c r="E204" i="12"/>
  <c r="F203" i="12"/>
  <c r="E203" i="12"/>
  <c r="F202" i="12"/>
  <c r="E202" i="12"/>
  <c r="F201" i="12"/>
  <c r="E201" i="12"/>
  <c r="F200" i="12"/>
  <c r="E200" i="12"/>
  <c r="F199" i="12"/>
  <c r="E199" i="12"/>
  <c r="F198" i="12"/>
  <c r="E198" i="12"/>
  <c r="F197" i="12"/>
  <c r="E197" i="12"/>
  <c r="F196" i="12"/>
  <c r="E196" i="12"/>
  <c r="F195" i="12"/>
  <c r="E195" i="12"/>
  <c r="F194" i="12"/>
  <c r="E194" i="12"/>
  <c r="F193" i="12"/>
  <c r="E193" i="12"/>
  <c r="F192" i="12"/>
  <c r="E192" i="12"/>
  <c r="F191" i="12"/>
  <c r="E191" i="12"/>
  <c r="F190" i="12"/>
  <c r="E190" i="12"/>
  <c r="F189" i="12"/>
  <c r="E189" i="12"/>
  <c r="F188" i="12"/>
  <c r="E188" i="12"/>
  <c r="F187" i="12"/>
  <c r="E187" i="12"/>
  <c r="F186" i="12"/>
  <c r="E186" i="12"/>
  <c r="F185" i="12"/>
  <c r="E185" i="12"/>
  <c r="F184" i="12"/>
  <c r="E184" i="12"/>
  <c r="F183" i="12"/>
  <c r="E183" i="12"/>
  <c r="F182" i="12"/>
  <c r="E182" i="12"/>
  <c r="F181" i="12"/>
  <c r="E181" i="12"/>
  <c r="F180" i="12"/>
  <c r="E180" i="12"/>
  <c r="F179" i="12"/>
  <c r="E179" i="12"/>
  <c r="F178" i="12"/>
  <c r="E178" i="12"/>
  <c r="F177" i="12"/>
  <c r="E177" i="12"/>
  <c r="F176" i="12"/>
  <c r="E176" i="12"/>
  <c r="F175" i="12"/>
  <c r="E175" i="12"/>
  <c r="F174" i="12"/>
  <c r="E174" i="12"/>
  <c r="F173" i="12"/>
  <c r="E173" i="12"/>
  <c r="F172" i="12"/>
  <c r="E172" i="12"/>
  <c r="F171" i="12"/>
  <c r="E171" i="12"/>
  <c r="F170" i="12"/>
  <c r="E170" i="12"/>
  <c r="F169" i="12"/>
  <c r="E169" i="12"/>
  <c r="F168" i="12"/>
  <c r="E168" i="12"/>
  <c r="F167" i="12"/>
  <c r="E167" i="12"/>
  <c r="F166" i="12"/>
  <c r="E166" i="12"/>
  <c r="F165" i="12"/>
  <c r="E165" i="12"/>
  <c r="F164" i="12"/>
  <c r="E164" i="12"/>
  <c r="F163" i="12"/>
  <c r="E163" i="12"/>
  <c r="F162" i="12"/>
  <c r="E162" i="12"/>
  <c r="F161" i="12"/>
  <c r="E161" i="12"/>
  <c r="F160" i="12"/>
  <c r="E160" i="12"/>
  <c r="F159" i="12"/>
  <c r="E159" i="12"/>
  <c r="F158" i="12"/>
  <c r="E158" i="12"/>
  <c r="F157" i="12"/>
  <c r="E157" i="12"/>
  <c r="F156" i="12"/>
  <c r="E156" i="12"/>
  <c r="F155" i="12"/>
  <c r="E155" i="12"/>
  <c r="F154" i="12"/>
  <c r="E154" i="12"/>
  <c r="F153" i="12"/>
  <c r="E153" i="12"/>
  <c r="F152" i="12"/>
  <c r="E152" i="12"/>
  <c r="F151" i="12"/>
  <c r="E151" i="12"/>
  <c r="F150" i="12"/>
  <c r="E150" i="12"/>
  <c r="F149" i="12"/>
  <c r="E149" i="12"/>
  <c r="F148" i="12"/>
  <c r="E148" i="12"/>
  <c r="F147" i="12"/>
  <c r="E147" i="12"/>
  <c r="F146" i="12"/>
  <c r="E146" i="12"/>
  <c r="F145" i="12"/>
  <c r="E145" i="12"/>
  <c r="F144" i="12"/>
  <c r="E144" i="12"/>
  <c r="F143" i="12"/>
  <c r="E143" i="12"/>
  <c r="F142" i="12"/>
  <c r="E142" i="12"/>
  <c r="F141" i="12"/>
  <c r="E141" i="12"/>
  <c r="F140" i="12"/>
  <c r="E140" i="12"/>
  <c r="F139" i="12"/>
  <c r="E139" i="12"/>
  <c r="F138" i="12"/>
  <c r="E138" i="12"/>
  <c r="F137" i="12"/>
  <c r="E137" i="12"/>
  <c r="F136" i="12"/>
  <c r="E136" i="12"/>
  <c r="F135" i="12"/>
  <c r="E135" i="12"/>
  <c r="F134" i="12"/>
  <c r="E134" i="12"/>
  <c r="F133" i="12"/>
  <c r="E133" i="12"/>
  <c r="F132" i="12"/>
  <c r="E132" i="12"/>
  <c r="F131" i="12"/>
  <c r="E131" i="12"/>
  <c r="F130" i="12"/>
  <c r="E130" i="12"/>
  <c r="F129" i="12"/>
  <c r="E129" i="12"/>
  <c r="F128" i="12"/>
  <c r="E128" i="12"/>
  <c r="F127" i="12"/>
  <c r="E127" i="12"/>
  <c r="F126" i="12"/>
  <c r="E126" i="12"/>
  <c r="F125" i="12"/>
  <c r="E125" i="12"/>
  <c r="F124" i="12"/>
  <c r="E124" i="12"/>
  <c r="F123" i="12"/>
  <c r="E123" i="12"/>
  <c r="F122" i="12"/>
  <c r="E122" i="12"/>
  <c r="F121" i="12"/>
  <c r="E121" i="12"/>
  <c r="F120" i="12"/>
  <c r="E120" i="12"/>
  <c r="F119" i="12"/>
  <c r="E119" i="12"/>
  <c r="F118" i="12"/>
  <c r="E118" i="12"/>
  <c r="F117" i="12"/>
  <c r="E117" i="12"/>
  <c r="F116" i="12"/>
  <c r="E116" i="12"/>
  <c r="F115" i="12"/>
  <c r="E115" i="12"/>
  <c r="F114" i="12"/>
  <c r="E114" i="12"/>
  <c r="F113" i="12"/>
  <c r="E113" i="12"/>
  <c r="F112" i="12"/>
  <c r="E112" i="12"/>
  <c r="F111" i="12"/>
  <c r="E111" i="12"/>
  <c r="F110" i="12"/>
  <c r="E110" i="12"/>
  <c r="F109" i="12"/>
  <c r="E109" i="12"/>
  <c r="F108" i="12"/>
  <c r="E108" i="12"/>
  <c r="F107" i="12"/>
  <c r="E107" i="12"/>
  <c r="F106" i="12"/>
  <c r="E106" i="12"/>
  <c r="F105" i="12"/>
  <c r="E105" i="12"/>
  <c r="F104" i="12"/>
  <c r="E104" i="12"/>
  <c r="F103" i="12"/>
  <c r="E103" i="12"/>
  <c r="F102" i="12"/>
  <c r="E102" i="12"/>
  <c r="F101" i="12"/>
  <c r="E101" i="12"/>
  <c r="F100" i="12"/>
  <c r="E100" i="12"/>
  <c r="F99" i="12"/>
  <c r="E99" i="12"/>
  <c r="F98" i="12"/>
  <c r="E98" i="12"/>
  <c r="F97" i="12"/>
  <c r="E97" i="12"/>
  <c r="F96" i="12"/>
  <c r="E96" i="12"/>
  <c r="F95" i="12"/>
  <c r="E95" i="12"/>
  <c r="F94" i="12"/>
  <c r="E94" i="12"/>
  <c r="F93" i="12"/>
  <c r="E93" i="12"/>
  <c r="F92" i="12"/>
  <c r="E92" i="12"/>
  <c r="F91" i="12"/>
  <c r="E91" i="12"/>
  <c r="F90" i="12"/>
  <c r="E90" i="12"/>
  <c r="F89" i="12"/>
  <c r="E89" i="12"/>
  <c r="F88" i="12"/>
  <c r="E88" i="12"/>
  <c r="F87" i="12"/>
  <c r="E87" i="12"/>
  <c r="F86" i="12"/>
  <c r="E86" i="12"/>
  <c r="F85" i="12"/>
  <c r="E85" i="12"/>
  <c r="F84" i="12"/>
  <c r="E84" i="12"/>
  <c r="F83" i="12"/>
  <c r="E83" i="12"/>
  <c r="F82" i="12"/>
  <c r="E82" i="12"/>
  <c r="F81" i="12"/>
  <c r="E81" i="12"/>
  <c r="F80" i="12"/>
  <c r="E80" i="12"/>
  <c r="F79" i="12"/>
  <c r="E79" i="12"/>
  <c r="F78" i="12"/>
  <c r="E78" i="12"/>
  <c r="F77" i="12"/>
  <c r="E77" i="12"/>
  <c r="F76" i="12"/>
  <c r="E76" i="12"/>
  <c r="F75" i="12"/>
  <c r="E75" i="12"/>
  <c r="F74" i="12"/>
  <c r="E74" i="12"/>
  <c r="F73" i="12"/>
  <c r="E73" i="12"/>
  <c r="F72" i="12"/>
  <c r="E72" i="12"/>
  <c r="F71" i="12"/>
  <c r="E71" i="12"/>
  <c r="F70" i="12"/>
  <c r="E70" i="12"/>
  <c r="F69" i="12"/>
  <c r="E69" i="12"/>
  <c r="F68" i="12"/>
  <c r="E68" i="12"/>
  <c r="F67" i="12"/>
  <c r="E67" i="12"/>
  <c r="F66" i="12"/>
  <c r="E66" i="12"/>
  <c r="F65" i="12"/>
  <c r="E65" i="12"/>
  <c r="F64" i="12"/>
  <c r="E64" i="12"/>
  <c r="F63" i="12"/>
  <c r="E63" i="12"/>
  <c r="F62" i="12"/>
  <c r="E62" i="12"/>
  <c r="F61" i="12"/>
  <c r="E61" i="12"/>
  <c r="F60" i="12"/>
  <c r="E60" i="12"/>
  <c r="F59" i="12"/>
  <c r="E59" i="12"/>
  <c r="F58" i="12"/>
  <c r="E58" i="12"/>
  <c r="F57" i="12"/>
  <c r="E57" i="12"/>
  <c r="F56" i="12"/>
  <c r="E56" i="12"/>
  <c r="F55" i="12"/>
  <c r="E55" i="12"/>
  <c r="F54" i="12"/>
  <c r="E54" i="12"/>
  <c r="F53" i="12"/>
  <c r="E53" i="12"/>
  <c r="F52" i="12"/>
  <c r="E52" i="12"/>
  <c r="F51" i="12"/>
  <c r="E51" i="12"/>
  <c r="F50" i="12"/>
  <c r="E50" i="12"/>
  <c r="F49" i="12"/>
  <c r="E49" i="12"/>
  <c r="F48" i="12"/>
  <c r="E48" i="12"/>
  <c r="F47" i="12"/>
  <c r="E47" i="12"/>
  <c r="F46" i="12"/>
  <c r="E46" i="12"/>
  <c r="F45" i="12"/>
  <c r="E45" i="12"/>
  <c r="F44" i="12"/>
  <c r="E44" i="12"/>
  <c r="F43" i="12"/>
  <c r="E43" i="12"/>
  <c r="F42" i="12"/>
  <c r="E42" i="12"/>
  <c r="F41" i="12"/>
  <c r="E41" i="12"/>
  <c r="F40" i="12"/>
  <c r="E40" i="12"/>
  <c r="F39" i="12"/>
  <c r="E39" i="12"/>
  <c r="F38" i="12"/>
  <c r="E38" i="12"/>
  <c r="F37" i="12"/>
  <c r="E37" i="12"/>
  <c r="F36" i="12"/>
  <c r="E36" i="12"/>
  <c r="F35" i="12"/>
  <c r="E35" i="12"/>
  <c r="F34" i="12"/>
  <c r="E34" i="12"/>
  <c r="F33" i="12"/>
  <c r="E33" i="12"/>
  <c r="F32" i="12"/>
  <c r="E32" i="12"/>
  <c r="F31" i="12"/>
  <c r="E31" i="12"/>
  <c r="F30" i="12"/>
  <c r="E30" i="12"/>
  <c r="F29" i="12"/>
  <c r="E29" i="12"/>
  <c r="F28" i="12"/>
  <c r="E28" i="12"/>
  <c r="F27" i="12"/>
  <c r="E27" i="12"/>
  <c r="F26" i="12"/>
  <c r="E26" i="12"/>
  <c r="F25" i="12"/>
  <c r="E25" i="12"/>
  <c r="F24" i="12"/>
  <c r="E24" i="12"/>
  <c r="F23" i="12"/>
  <c r="E23" i="12"/>
  <c r="F22" i="12"/>
  <c r="E22" i="12"/>
  <c r="F21" i="12"/>
  <c r="E21" i="12"/>
  <c r="F20" i="12"/>
  <c r="E20" i="12"/>
  <c r="F19" i="12"/>
  <c r="E19" i="12"/>
  <c r="F18" i="12"/>
  <c r="E18" i="12"/>
  <c r="F17" i="12"/>
  <c r="E17" i="12"/>
  <c r="F16" i="12"/>
  <c r="E16" i="12"/>
  <c r="C12" i="12"/>
  <c r="C10" i="12"/>
  <c r="E44" i="11" a="1"/>
  <c r="E44" i="11" s="1"/>
  <c r="D44" i="11" a="1"/>
  <c r="D44" i="11" s="1"/>
  <c r="E43" i="11" a="1"/>
  <c r="E43" i="11" s="1"/>
  <c r="D43" i="11" a="1"/>
  <c r="D43" i="11" s="1"/>
  <c r="E42" i="11" a="1"/>
  <c r="E42" i="11" s="1"/>
  <c r="D42" i="11" a="1"/>
  <c r="D42" i="11" s="1"/>
  <c r="E41" i="11" a="1"/>
  <c r="E41" i="11" s="1"/>
  <c r="D41" i="11" a="1"/>
  <c r="D41" i="11" s="1"/>
  <c r="E40" i="11" a="1"/>
  <c r="E40" i="11" s="1"/>
  <c r="D40" i="11" a="1"/>
  <c r="D40" i="11" s="1"/>
  <c r="E39" i="11" a="1"/>
  <c r="E39" i="11" s="1"/>
  <c r="D39" i="11" a="1"/>
  <c r="D39" i="11" s="1"/>
  <c r="C38" i="11"/>
  <c r="E37" i="11" a="1"/>
  <c r="E37" i="11" s="1"/>
  <c r="C197" i="12" s="1"/>
  <c r="D37" i="11" a="1"/>
  <c r="D37" i="11" s="1"/>
  <c r="E36" i="11" a="1"/>
  <c r="E36" i="11" s="1"/>
  <c r="C188" i="12" s="1"/>
  <c r="D36" i="11" a="1"/>
  <c r="D36" i="11" s="1"/>
  <c r="E35" i="11" a="1"/>
  <c r="E35" i="11" s="1"/>
  <c r="D35" i="11" a="1"/>
  <c r="D35" i="11" s="1"/>
  <c r="E34" i="11" a="1"/>
  <c r="E34" i="11" s="1"/>
  <c r="D34" i="11" a="1"/>
  <c r="D34" i="11" s="1"/>
  <c r="E33" i="11" a="1"/>
  <c r="E33" i="11" s="1"/>
  <c r="D33" i="11" a="1"/>
  <c r="D33" i="11" s="1"/>
  <c r="E32" i="11" a="1"/>
  <c r="E32" i="11" s="1"/>
  <c r="D32" i="11" a="1"/>
  <c r="D32" i="11" s="1"/>
  <c r="C31" i="11"/>
  <c r="E30" i="11" a="1"/>
  <c r="E30" i="11" s="1"/>
  <c r="D30" i="11" a="1"/>
  <c r="D30" i="11" s="1"/>
  <c r="E29" i="11" a="1"/>
  <c r="E29" i="11" s="1"/>
  <c r="D29" i="11" a="1"/>
  <c r="D29" i="11" s="1"/>
  <c r="E28" i="11" a="1"/>
  <c r="E28" i="11" s="1"/>
  <c r="D28" i="11" a="1"/>
  <c r="D28" i="11" s="1"/>
  <c r="E27" i="11" a="1"/>
  <c r="E27" i="11" s="1"/>
  <c r="D27" i="11" a="1"/>
  <c r="D27" i="11" s="1"/>
  <c r="C26" i="11"/>
  <c r="E25" i="11" a="1"/>
  <c r="E25" i="11" s="1"/>
  <c r="D25" i="11" a="1"/>
  <c r="D25" i="11" s="1"/>
  <c r="E24" i="11" a="1"/>
  <c r="E24" i="11" s="1"/>
  <c r="D24" i="11" a="1"/>
  <c r="D24" i="11" s="1"/>
  <c r="E23" i="11" a="1"/>
  <c r="E23" i="11" s="1"/>
  <c r="D23" i="11" a="1"/>
  <c r="D23" i="11" s="1"/>
  <c r="C22" i="11"/>
  <c r="E21" i="11" a="1"/>
  <c r="E21" i="11" s="1"/>
  <c r="D21" i="11" a="1"/>
  <c r="D21" i="11" s="1"/>
  <c r="E20" i="11" a="1"/>
  <c r="E20" i="11" s="1"/>
  <c r="D20" i="11" a="1"/>
  <c r="D20" i="11" s="1"/>
  <c r="E19" i="11" a="1"/>
  <c r="E19" i="11" s="1"/>
  <c r="D19" i="11" a="1"/>
  <c r="D19" i="11" s="1"/>
  <c r="E18" i="11" a="1"/>
  <c r="E18" i="11" s="1"/>
  <c r="D18" i="11" a="1"/>
  <c r="D18" i="11" s="1"/>
  <c r="C17" i="11"/>
  <c r="E16" i="11" a="1"/>
  <c r="E16" i="11" s="1"/>
  <c r="D16" i="11" a="1"/>
  <c r="D16" i="11" s="1"/>
  <c r="E15" i="11" a="1"/>
  <c r="E15" i="11" s="1"/>
  <c r="D15" i="11" a="1"/>
  <c r="D15" i="11" s="1"/>
  <c r="E14" i="11" a="1"/>
  <c r="E14" i="11" s="1"/>
  <c r="D14" i="11" a="1"/>
  <c r="D14" i="11" s="1"/>
  <c r="E13" i="11" a="1"/>
  <c r="E13" i="11" s="1"/>
  <c r="D13" i="11" a="1"/>
  <c r="D13" i="11" s="1"/>
  <c r="C12" i="11"/>
  <c r="D38" i="11" l="1"/>
  <c r="E12" i="11"/>
  <c r="C16" i="12" s="1"/>
  <c r="D12" i="11"/>
  <c r="E38" i="11"/>
  <c r="C214" i="12" s="1"/>
  <c r="E17" i="11"/>
  <c r="C38" i="12" s="1"/>
  <c r="D31" i="11"/>
  <c r="E31" i="11"/>
  <c r="C157" i="12" s="1"/>
  <c r="D26" i="11"/>
  <c r="D22" i="11"/>
  <c r="E22" i="11"/>
  <c r="C80" i="12" s="1"/>
  <c r="E26" i="11"/>
  <c r="C117" i="12" s="1"/>
  <c r="D17" i="11"/>
</calcChain>
</file>

<file path=xl/sharedStrings.xml><?xml version="1.0" encoding="utf-8"?>
<sst xmlns="http://schemas.openxmlformats.org/spreadsheetml/2006/main" count="1234" uniqueCount="1001">
  <si>
    <t xml:space="preserve">INSTRUMENTO DE RECOLECCIÓN DE INFORMACIÓN </t>
  </si>
  <si>
    <t>A continuación se presenta un conjunto de preguntas que buscan recopilar información con el objetivo de realizar un diagnóstico interno en cada una de las áreas de la empresa y de esta manera conocer su situación actual. Agradecemos su participación y colaboración.</t>
  </si>
  <si>
    <r>
      <t>Instrucciones: a</t>
    </r>
    <r>
      <rPr>
        <sz val="11"/>
        <rFont val="Calibri"/>
      </rPr>
      <t xml:space="preserve">) Marque con una X en la columna </t>
    </r>
    <r>
      <rPr>
        <b/>
        <sz val="11"/>
        <rFont val="Calibri"/>
      </rPr>
      <t>se aplica</t>
    </r>
    <r>
      <rPr>
        <sz val="11"/>
        <rFont val="Calibri"/>
      </rPr>
      <t xml:space="preserve"> si la pregunta correspondiente se presenta en la organización, de lo contrario maque con una X la columna </t>
    </r>
    <r>
      <rPr>
        <b/>
        <sz val="11"/>
        <rFont val="Calibri"/>
      </rPr>
      <t>no se aplica</t>
    </r>
    <r>
      <rPr>
        <sz val="11"/>
        <rFont val="Calibri"/>
      </rPr>
      <t>. b) Marque con una X la calificación 1, 2, 3 ó 4 que considere corresponda a cada pregunta, siendo 1- Debilidad Mayor, 2- Debilidad Menor, 3- Fortaleza Menor, 4- Fortaleza mayor</t>
    </r>
  </si>
  <si>
    <t>ÁREA ADMINISTRATIVA</t>
  </si>
  <si>
    <t>UNIVERSIDAD PONTIFICIA  BOLIVARIANA</t>
  </si>
  <si>
    <t>ETAPA</t>
  </si>
  <si>
    <t>DIAGNÓSTICO INTERNO</t>
  </si>
  <si>
    <t>Cuestionario para la medición de indicadores</t>
  </si>
  <si>
    <t>Se aplica</t>
  </si>
  <si>
    <t>No se aplica</t>
  </si>
  <si>
    <t>Calificación</t>
  </si>
  <si>
    <t>Análisis de factores para establecer el diagnóstico de las fortalezas y debilidades de la empresa.</t>
  </si>
  <si>
    <r>
      <t>Instrucciones: a</t>
    </r>
    <r>
      <rPr>
        <sz val="11"/>
        <rFont val="Calibri"/>
      </rPr>
      <t xml:space="preserve">) Marque con una X en la columna </t>
    </r>
    <r>
      <rPr>
        <b/>
        <sz val="11"/>
        <rFont val="Calibri"/>
      </rPr>
      <t>se aplica</t>
    </r>
    <r>
      <rPr>
        <sz val="11"/>
        <rFont val="Calibri"/>
      </rPr>
      <t xml:space="preserve"> si la pregunta correspondiente se presenta en la organización, de lo contrario maque con una X la columna </t>
    </r>
    <r>
      <rPr>
        <b/>
        <sz val="11"/>
        <rFont val="Calibri"/>
      </rPr>
      <t>no se aplica</t>
    </r>
    <r>
      <rPr>
        <sz val="11"/>
        <rFont val="Calibri"/>
      </rPr>
      <t>. b) Marque con una X la calificación 1, 2, 3 ó 4 que considere corresponda a cada pregunta, siendo 1- Debilidad Mayor, 2- Debilidad Menor, 3- Fortaleza Menor, 4- Fortaleza mayor</t>
    </r>
  </si>
  <si>
    <t>Complemento (opcional)</t>
  </si>
  <si>
    <t>I. IDENTIFICACIÓN</t>
  </si>
  <si>
    <t>ÁREA DE MERCADEO Y VENTAS</t>
  </si>
  <si>
    <t>Planeación</t>
  </si>
  <si>
    <t>División</t>
  </si>
  <si>
    <t>¿Usa la empresa conceptos de administración estratégica(misión, visión, objetivos, estrategias, políticas, metas, etc.)?</t>
  </si>
  <si>
    <t>Producto</t>
  </si>
  <si>
    <t>¿Se realiza una planeación eficaz en cada uno de los niveles jerárquicos?</t>
  </si>
  <si>
    <t>NOMBRE DE LA EMPRESA:</t>
  </si>
  <si>
    <t>¿La empresa realiza juntas o comités de trabajo en la organización con el fin de llevar a cabo procesos de planificación?</t>
  </si>
  <si>
    <t>¿Sus productos tienen marca?</t>
  </si>
  <si>
    <t>¿La empresa ofrece productos y servicios que se caracterizan por su calidad?</t>
  </si>
  <si>
    <t>NOMBRES:</t>
  </si>
  <si>
    <t>¿En la empresa se establecen objetivos y metas?</t>
  </si>
  <si>
    <t>APELLIDOS</t>
  </si>
  <si>
    <t>SEXO:     F            M</t>
  </si>
  <si>
    <t>EDAD:</t>
  </si>
  <si>
    <t>¿Los objetivos y las metas de la empresa son fáciles de medir?</t>
  </si>
  <si>
    <t xml:space="preserve">TIPO DE DOCUMENTO:     </t>
  </si>
  <si>
    <t>¿La empresa conoce cuáles son los productos mas rentables y cuales los deficitarios?</t>
  </si>
  <si>
    <t>¿Conoce en que etapa de ciclo de vida esta sus productos y realiza algún proceso para diversificar?</t>
  </si>
  <si>
    <t>CC:</t>
  </si>
  <si>
    <t>¿La empresa cuenta con productos competitivos tecnológicamente?</t>
  </si>
  <si>
    <t>TI:</t>
  </si>
  <si>
    <t>Precio</t>
  </si>
  <si>
    <t>¿Los precios de los productos y servicios de la empresa se han establecido de manera adecuada?</t>
  </si>
  <si>
    <t>¿La empresa comunica a todos los niveles de la compañía los objetivos y metas que se desean alcanzar?</t>
  </si>
  <si>
    <t>¿La empresa emplea estrategias de fijación de precios?</t>
  </si>
  <si>
    <t>¿Tiene como estrategia establecer precios de penetración o precios bajos?</t>
  </si>
  <si>
    <t>OTRO:</t>
  </si>
  <si>
    <t>CUAL:</t>
  </si>
  <si>
    <t>¿Tiene como estrategia establecer los  precios de la competencia?</t>
  </si>
  <si>
    <t>¿Utiliza la estrategia Premium Price o establece precios por encima de la competencia?</t>
  </si>
  <si>
    <t>¿Los precios que tienen los productos y servicios que ofrece la empresa son percibidos justos por los clientes?</t>
  </si>
  <si>
    <t>¿En la empresa se plantean estrategias para el cumplimiento de los objetivos?</t>
  </si>
  <si>
    <t>¿Se lleva a cabo el plan estratégico de la empresa?</t>
  </si>
  <si>
    <t>NÚMERO</t>
  </si>
  <si>
    <t>Organización</t>
  </si>
  <si>
    <t>¿La empresa se encuentra legalmente constituida?</t>
  </si>
  <si>
    <t>¿La empresa se encuentra registrada ante todas las entidades correspondientes (Cámara de Comercio, Dian, Industria y comercio etc..)?</t>
  </si>
  <si>
    <t>Plaza</t>
  </si>
  <si>
    <t>¿La empresa cuenta con una estructura organizacional?</t>
  </si>
  <si>
    <t>¿Es la estructura de la organización apropiada (departamentalización según las actividades de la empresa, tamaño de cada departamento según su contribución a la empresa, unidad de mando, tramo de control, etc.)?</t>
  </si>
  <si>
    <t xml:space="preserve">CARGO QUE DESEMPEÑA EN LA EMPRESA: </t>
  </si>
  <si>
    <t>¿La empresa realiza investigaciones de mercado con el fin de estudiar y evaluar las necesidades, deseos y requerimientos de los consumidores?</t>
  </si>
  <si>
    <t>¿Son claras las descripciones de puestos y las especificaciones del trabajo (objetivos, funciones, responsabilidades y perfil de cada cargo)?</t>
  </si>
  <si>
    <t>¿La empresa tiene claramente definido su mercado?</t>
  </si>
  <si>
    <t>¿Las descripciones de puestos y las especificaciones del trabajo son conocidas por el personal?</t>
  </si>
  <si>
    <t>¿La empresa conoce su competencia?</t>
  </si>
  <si>
    <t>¿Existen comités, comisiones, grupos o juntas de trabajo en la organización?</t>
  </si>
  <si>
    <t>¿La empresa conoce claramente cuáles son sus principales clientes?</t>
  </si>
  <si>
    <t>¿La empresa se encarga de la venta  y distribución de sus productos?</t>
  </si>
  <si>
    <t>¿Son establecidos métodos y procedimientos que deben ser utilizados?</t>
  </si>
  <si>
    <t>Dirección</t>
  </si>
  <si>
    <t>¿La empresa emplea canal de distribución nivel 0?</t>
  </si>
  <si>
    <t>¿La empresa emplea canal de distribución nivel 1?</t>
  </si>
  <si>
    <t>¿Los gerentes delegan la autoridad de manera adecuada?</t>
  </si>
  <si>
    <t>¿La empresa emplea canal de distribución nivel 2?</t>
  </si>
  <si>
    <t>¿La empresa emplea canal de distribución nivel 3?</t>
  </si>
  <si>
    <t>¿Son eficaces los medios de distribución de la empresa (a domicilio, el cliente va por el producto, etc.)?</t>
  </si>
  <si>
    <t>¿Constantemente hace una revisión de la venta de la variedad de productos existentes?</t>
  </si>
  <si>
    <t>¿La estructura y estilo gerencial permiten la participación e iniciativa del personal de la empresa?</t>
  </si>
  <si>
    <t>Promoción</t>
  </si>
  <si>
    <t>¿La decisiones en la empresa se toman de manera adecuada?</t>
  </si>
  <si>
    <t>Control</t>
  </si>
  <si>
    <t>II. ACTIVIDAD ECONOMICA:</t>
  </si>
  <si>
    <t>¿La empresa cuenta con un nombre?</t>
  </si>
  <si>
    <t>¿La empresa hace uso de indicadores de gestión para medir resultados?</t>
  </si>
  <si>
    <t>¿La empresa posee mecanismos de control para la organización? (Control de calidad, finanzas, ventas, inventarios, servicio al cliente, etc.)</t>
  </si>
  <si>
    <t>¿La empresa cuenta con una estrategia de promoción y publicidad?</t>
  </si>
  <si>
    <t>¿Se utilizan las Tics para realizar control en la organización?  (Control de calidad, finanzas, ventas, inventarios, servicio al cliente, etc.)</t>
  </si>
  <si>
    <t xml:space="preserve">¿Le hace  publicidad a su producto? </t>
  </si>
  <si>
    <t>¿La empresa cuenta con aviso publicitario?</t>
  </si>
  <si>
    <t>Marque sector de la actividad</t>
  </si>
  <si>
    <t>¿Utiliza instrumentos publicitarios como letreros, paneles, carteles, afiches, folletos, catálogos, volantes, tarjetas de presentación, etc.?</t>
  </si>
  <si>
    <t>¿Hace publicidad en medios como televisión o radio?</t>
  </si>
  <si>
    <t>¿Hace publicidad directa con los clientes por teléfono o correo?</t>
  </si>
  <si>
    <t>¿La empresa hace uso de redes sociales como estrategia de marketing?</t>
  </si>
  <si>
    <t>¿Comercializa dos o más productos por un precio especial?</t>
  </si>
  <si>
    <t>¿Son eficientes la mercadotecnia, la planeación y la elaboración de estrategias de ventas?</t>
  </si>
  <si>
    <t>INDUSTRIA:</t>
  </si>
  <si>
    <t xml:space="preserve">¿La empresa realiza control y registro sobre las ventas? </t>
  </si>
  <si>
    <t>¿La empresa realiza ventas de contado?</t>
  </si>
  <si>
    <t>¿La empresa realiza ventas a crédito?</t>
  </si>
  <si>
    <t>¿La empresa posee una organización de ventas eficaz?</t>
  </si>
  <si>
    <t>COMERCIO:</t>
  </si>
  <si>
    <t>¿La empresa cuenta con estrategias de captación de clientes?</t>
  </si>
  <si>
    <t>¿La empresa busca y aplica diferentes conceptos y técnicas de marketing para lograr fidelizar sus clientes principales?</t>
  </si>
  <si>
    <t>¿La empresa se caracteriza por su buen servicio al cliente?</t>
  </si>
  <si>
    <t>¿Posee la organización un buen posicionamiento en el mercado respecto a sus competidores?</t>
  </si>
  <si>
    <t>¿La empresa participa en ferias y eventos?</t>
  </si>
  <si>
    <t>¿Obtiene nuevos clientes como resultado de las ferias en la que participa?</t>
  </si>
  <si>
    <t>SERVICIOS:</t>
  </si>
  <si>
    <t>AGROPECUARIO</t>
  </si>
  <si>
    <t>Artesanías</t>
  </si>
  <si>
    <t>Salas de belleza</t>
  </si>
  <si>
    <t>Cultivos</t>
  </si>
  <si>
    <t>Calzado</t>
  </si>
  <si>
    <t>Micro mercado</t>
  </si>
  <si>
    <t>Comidas rápidas</t>
  </si>
  <si>
    <t>Ganadería:</t>
  </si>
  <si>
    <t>Carpintería</t>
  </si>
  <si>
    <t>Misceláneas</t>
  </si>
  <si>
    <t>Restaurantes</t>
  </si>
  <si>
    <t>Avícola</t>
  </si>
  <si>
    <t>Confecciones</t>
  </si>
  <si>
    <t>Papelerías</t>
  </si>
  <si>
    <t>Ensamble calzado</t>
  </si>
  <si>
    <t>Bovino</t>
  </si>
  <si>
    <t>Fábrica de alimentos</t>
  </si>
  <si>
    <t>Tiendas</t>
  </si>
  <si>
    <t>Ensamble confecciones</t>
  </si>
  <si>
    <t>Porcino</t>
  </si>
  <si>
    <t>Ornamentación</t>
  </si>
  <si>
    <t>Venta alimentos</t>
  </si>
  <si>
    <t>Salas de internet</t>
  </si>
  <si>
    <t>Otros:</t>
  </si>
  <si>
    <t xml:space="preserve">Otros: </t>
  </si>
  <si>
    <t>Cuáles:</t>
  </si>
  <si>
    <t>Cuales:</t>
  </si>
  <si>
    <t>Hace cuánto se creo la empresa?</t>
  </si>
  <si>
    <t>0 - 1 año</t>
  </si>
  <si>
    <t>1 -  5 años</t>
  </si>
  <si>
    <t>&gt;  5 años</t>
  </si>
  <si>
    <t>Con cuantos empleados cuenta la empresa?</t>
  </si>
  <si>
    <t>Los empleados son familiares?</t>
  </si>
  <si>
    <t>SI</t>
  </si>
  <si>
    <t>NO</t>
  </si>
  <si>
    <t>Cuantos?</t>
  </si>
  <si>
    <r>
      <t>Instrucciones: a</t>
    </r>
    <r>
      <rPr>
        <sz val="11"/>
        <rFont val="Calibri"/>
      </rPr>
      <t xml:space="preserve">) Marque con una X en la columna </t>
    </r>
    <r>
      <rPr>
        <b/>
        <sz val="11"/>
        <rFont val="Calibri"/>
      </rPr>
      <t>se aplica</t>
    </r>
    <r>
      <rPr>
        <sz val="11"/>
        <rFont val="Calibri"/>
      </rPr>
      <t xml:space="preserve"> si la pregunta correspondiente se presenta en la organización, de lo contrario maque con una X la columna </t>
    </r>
    <r>
      <rPr>
        <b/>
        <sz val="11"/>
        <rFont val="Calibri"/>
      </rPr>
      <t>no se aplica</t>
    </r>
    <r>
      <rPr>
        <sz val="11"/>
        <rFont val="Calibri"/>
      </rPr>
      <t>. b) Marque con una X la calificación 1, 2, 3 ó 4 que considere corresponda a cada pregunta, siendo 1- Debilidad Mayor, 2- Debilidad Menor, 3- Fortaleza Menor, 4- Fortaleza mayor</t>
    </r>
  </si>
  <si>
    <t>III. DATOS DE LA UNIDAD PRODUCTIVA</t>
  </si>
  <si>
    <t xml:space="preserve">ÁREA DE FINANZAS </t>
  </si>
  <si>
    <t>¿ Dónde se encuentra ubicada la unidad productiva? Marque según corresponda</t>
  </si>
  <si>
    <t>Contabilidad</t>
  </si>
  <si>
    <t>¿La empresa lleva contabilidad?</t>
  </si>
  <si>
    <t>¿Llevan los registros contables manualmente (cuadernos, carpetas, libros contables, etc.)?</t>
  </si>
  <si>
    <t>Local:</t>
  </si>
  <si>
    <t>¿Llevan un registro contable sistematizado (programa contable, archivo en Excel, etc.)?</t>
  </si>
  <si>
    <t>¿Tiene claridad entre los gastos personales y los gastos de la empresa?</t>
  </si>
  <si>
    <t>¿La empresa recibe asesoría en la parte contable (contador, gerente financiero, etc.)?</t>
  </si>
  <si>
    <r>
      <t>Instrucciones: a</t>
    </r>
    <r>
      <rPr>
        <sz val="11"/>
        <rFont val="Calibri"/>
      </rPr>
      <t xml:space="preserve">) Marque con una X en la columna </t>
    </r>
    <r>
      <rPr>
        <b/>
        <sz val="11"/>
        <rFont val="Calibri"/>
      </rPr>
      <t>se aplica</t>
    </r>
    <r>
      <rPr>
        <sz val="11"/>
        <rFont val="Calibri"/>
      </rPr>
      <t xml:space="preserve"> si la pregunta correspondiente se presenta en la organización, de lo contrario maque con una X la columna </t>
    </r>
    <r>
      <rPr>
        <b/>
        <sz val="11"/>
        <rFont val="Calibri"/>
      </rPr>
      <t>no se aplica</t>
    </r>
    <r>
      <rPr>
        <sz val="11"/>
        <rFont val="Calibri"/>
      </rPr>
      <t>. b) Marque con una X la calificación 1, 2, 3 ó 4 que considere corresponda a cada pregunta, siendo 1- Debilidad Mayor, 2- Debilidad Menor, 3- Fortaleza Menor, 4- Fortaleza mayor</t>
    </r>
  </si>
  <si>
    <t>¿La información contable de la empresa se utiliza para la toma de decisiones?</t>
  </si>
  <si>
    <t>Dirección:</t>
  </si>
  <si>
    <t>Costos</t>
  </si>
  <si>
    <t>¿Llevan registros de los costos de fabricación?</t>
  </si>
  <si>
    <t>¿Llevan registros de los costos de distribución y ventas?</t>
  </si>
  <si>
    <t>Teléfono:</t>
  </si>
  <si>
    <t xml:space="preserve">ÁREA DE PRODUCCIÓN </t>
  </si>
  <si>
    <t>¿Llevan registros de los gastos de administración?</t>
  </si>
  <si>
    <t xml:space="preserve">El local es: </t>
  </si>
  <si>
    <t>Propio</t>
  </si>
  <si>
    <t>¿Llevan registros de los costos de inventarios de materia prima?</t>
  </si>
  <si>
    <t>Arriendo</t>
  </si>
  <si>
    <t>Otro</t>
  </si>
  <si>
    <t>¿Registran los costos de inventarios de productos en proceso?</t>
  </si>
  <si>
    <t>Etapa</t>
  </si>
  <si>
    <t>Cuál</t>
  </si>
  <si>
    <t>¿Llevan registros de los costos de inventarios de productos terminados?</t>
  </si>
  <si>
    <t>¿Registran los costos de compra?</t>
  </si>
  <si>
    <t>¿Registran los costos de producción?</t>
  </si>
  <si>
    <t>¿Llevan registros de los costos de ventas perdidas por faltantes?</t>
  </si>
  <si>
    <t>¿Llevan registros de los costos de almacenamiento?</t>
  </si>
  <si>
    <t>Vivienda:</t>
  </si>
  <si>
    <t>¿Llevan registros históricos para determinar el comportamiento de los costos?</t>
  </si>
  <si>
    <t>¿Cuenta con un sistema de costos por lotes o por pedidos específicos?</t>
  </si>
  <si>
    <t>¿Cuenta con un sistema de costeo por procesos?</t>
  </si>
  <si>
    <t>Finanzas</t>
  </si>
  <si>
    <t>Entrada</t>
  </si>
  <si>
    <t>¿La empresa posee suficiente capital de trabajo?</t>
  </si>
  <si>
    <t>¿La empresa realiza evaluaciones para elegir el proveedor más adecuado?</t>
  </si>
  <si>
    <t>¿Establecen un margen para la rentabilidad que esperan?</t>
  </si>
  <si>
    <t>¿Se tiene claro el punto de equilibrio de la empresa?</t>
  </si>
  <si>
    <t>¿Cuenta la empresa con personal especializado en el área de producción debidamente capacitado y motivado?</t>
  </si>
  <si>
    <t>La vivienda es:</t>
  </si>
  <si>
    <t>¿Mide su rentabilidad con indicadores financieros?</t>
  </si>
  <si>
    <t>Propia</t>
  </si>
  <si>
    <t>¿La empresa almacena los insumos o materias primas?</t>
  </si>
  <si>
    <t>¿La información financiera y contable es oportuna y confiable?</t>
  </si>
  <si>
    <t>¿Se realiza planeación y control financiero?</t>
  </si>
  <si>
    <t>¿Existen en la empresa técnicas para el control de los inventarios de los insumos o materias primas?</t>
  </si>
  <si>
    <t>¿En qué parte de la vivienda se encuentra ubicada la unidad productiva?</t>
  </si>
  <si>
    <t>¿En la empresa la gerencia se preocupa por la gestión financiera?</t>
  </si>
  <si>
    <t>Proceso</t>
  </si>
  <si>
    <t>¿La empresa posee un gerente financiero o alguien capacitado en el área de finanzas?</t>
  </si>
  <si>
    <t>Sala</t>
  </si>
  <si>
    <t>¿Realiza la empresa algún tipo de análisis financiero?</t>
  </si>
  <si>
    <t>¿Tiene definidos los procesos para realizar los productos?</t>
  </si>
  <si>
    <t>Garaje</t>
  </si>
  <si>
    <t>Otro:</t>
  </si>
  <si>
    <t>¿La empresa tiene fácil acceso a financiación?</t>
  </si>
  <si>
    <t>¿La empresa tiene un manual de procesos?</t>
  </si>
  <si>
    <t>¿La empresa cuenta con fuentes de financiación (familiar, cooperativas, bancos, etc.)?</t>
  </si>
  <si>
    <t>Esta delimitado el espacio:</t>
  </si>
  <si>
    <t>¿Realiza la empresa pronóstico de ventas, para programar sus servicios y pedir productos?</t>
  </si>
  <si>
    <t>si</t>
  </si>
  <si>
    <t>¿La empresa tiene la posibilidad de obtener el capital que requiere a corto plazo?</t>
  </si>
  <si>
    <t>¿La empresa realiza el proceso de diseño del producto?</t>
  </si>
  <si>
    <t>no</t>
  </si>
  <si>
    <t>¿La empresa tiene la posibilidad de obtener el capital que requiere a largo plazo a través del endeudamiento o de valores?</t>
  </si>
  <si>
    <t>¿La empresa tiene establecido un lugar específico para realizar el diseño del producto?</t>
  </si>
  <si>
    <t>¿La capacidad de endeudamiento que tiene la empresa es útil para sostener la estructura operativa y los proyectos de inversión?</t>
  </si>
  <si>
    <t>¿Realizan premuestra, muestra y prototipo del producto?</t>
  </si>
  <si>
    <t>¿La rotación de cartera tiene un comportamiento satisfactorio para la empresa?</t>
  </si>
  <si>
    <t xml:space="preserve">Otro: </t>
  </si>
  <si>
    <t>¿Los productos cuentan con un empaque especial?</t>
  </si>
  <si>
    <t>¿La empresa realiza planes de presupuestos de ingresos y egresos?</t>
  </si>
  <si>
    <t xml:space="preserve">¿Tiene su producto características distintivas con respecto a la competencia? </t>
  </si>
  <si>
    <t>¿la empresa realiza planes de inversión?</t>
  </si>
  <si>
    <t>¿Realizan simulación del proceso de fabricación?</t>
  </si>
  <si>
    <t xml:space="preserve"> ¿Tiene establecidos los tiempos estándar para realizar cada producto?</t>
  </si>
  <si>
    <t>¿La compañía mantiene relaciones con sus inversionistas y con sus accionistas?</t>
  </si>
  <si>
    <t>¿Realiza la empresa procedimientos y técnicas para garantizar la calidad de los productos y los servicios que ofrece a sus clientes?</t>
  </si>
  <si>
    <t>Cual?</t>
  </si>
  <si>
    <t>¿Cuenta con la maquinaria suficiente para realizar la producción?</t>
  </si>
  <si>
    <t>¿Se encuentran adecuadamente distribuidas las instalaciones, de manera tal que se aprovechan los espacios y se reducen los tiempos, para la ejecución del producto?</t>
  </si>
  <si>
    <t>¿Las instalaciones, el equipo, la maquinaria y las oficinas están en buenas condiciones?</t>
  </si>
  <si>
    <t>¿Se elaboran programas de mantenimiento de equipos?</t>
  </si>
  <si>
    <t>¿Los recursos, equipos y mercados están ubicados en forma estratégica?</t>
  </si>
  <si>
    <t>¿La empresa posee equipos y herramientas tecnológicas para el proceso productivo?</t>
  </si>
  <si>
    <t>¿Conoce la empresa cuál es el sistema de producción predominante (producción por pedidos o en serie, producción por lotes o por unidades, producción en línea o procesos, justo a tiempo, sistemas de producción integrados por computador, etc.)?</t>
  </si>
  <si>
    <t>¿La empresa fabrica productos para almacenar?</t>
  </si>
  <si>
    <t>¿La empresa fabrica productos bajo pedido?</t>
  </si>
  <si>
    <t>¿La empresa almacena productos en proceso?</t>
  </si>
  <si>
    <t>¿Existen en la empresa técnicas para el control de los inventarios de los productos en proceso?</t>
  </si>
  <si>
    <t>La empresa realiza el proceso de reciclaje?</t>
  </si>
  <si>
    <t>La empresa tiene procesos para la dispocicion de los residuos que genera?</t>
  </si>
  <si>
    <t>Salida</t>
  </si>
  <si>
    <t>¿La empresa almacena productos terminados?</t>
  </si>
  <si>
    <t>¿Existen en la empresa técnicas para el control de los inventarios de los productos terminados que se comercializan?</t>
  </si>
  <si>
    <t>¿La empresa cuenta con un lugar de almacenamiento?</t>
  </si>
  <si>
    <t>¿La empresa se encarga de distribuir los productos?</t>
  </si>
  <si>
    <t>¿Se realizan programas de distribución?</t>
  </si>
  <si>
    <t>¿La empresa utiliza medios de distribución como camiones, carros o motos?</t>
  </si>
  <si>
    <t>¿Cuenta la empresa con un personal altamente capacitado y especializado para ofrecer un servicio excelente?</t>
  </si>
  <si>
    <t>Retroalimentación</t>
  </si>
  <si>
    <t>¿Se lleva a cabo el proceso de retroalimentación para los procesos productivos?</t>
  </si>
  <si>
    <t>¿Tiene claridad de qué entidades están pendientes de su empresa?</t>
  </si>
  <si>
    <t>¿Es buena la relación con los grupos que regulan el funcionamiento de su empresa?</t>
  </si>
  <si>
    <r>
      <t>Instrucciones: a</t>
    </r>
    <r>
      <rPr>
        <sz val="11"/>
        <rFont val="Calibri"/>
      </rPr>
      <t xml:space="preserve">) Marque con una X en la columna </t>
    </r>
    <r>
      <rPr>
        <b/>
        <sz val="11"/>
        <rFont val="Calibri"/>
      </rPr>
      <t>se aplica</t>
    </r>
    <r>
      <rPr>
        <sz val="11"/>
        <rFont val="Calibri"/>
      </rPr>
      <t xml:space="preserve"> si la pregunta correspondiente se presenta en la organización, de lo contrario maque con una X la columna </t>
    </r>
    <r>
      <rPr>
        <b/>
        <sz val="11"/>
        <rFont val="Calibri"/>
      </rPr>
      <t>no se aplica</t>
    </r>
    <r>
      <rPr>
        <sz val="11"/>
        <rFont val="Calibri"/>
      </rPr>
      <t>. b) Marque con una X la calificación 1, 2, 3 ó 4 que considere corresponda a cada pregunta, siendo 1- Debilidad Mayor, 2- Debilidad Menor, 3- Fortaleza Menor, 4- Fortaleza mayor</t>
    </r>
  </si>
  <si>
    <t>¿Pertenece a alguna asociación?</t>
  </si>
  <si>
    <t>¿Le ha contribuido positivamente al área de producción de su empresa pertenecer a esta asociación?</t>
  </si>
  <si>
    <t>ÁREA DE SERVICIOS Y COMERCIALIZACIÓN</t>
  </si>
  <si>
    <t>¿Cuenta la empresa con personal especializado en el área de comercialización y prestación de servicios?</t>
  </si>
  <si>
    <t>¿Realiza la empresa procedimientos y técnicas para evaluar la calidad de los productos comprados?</t>
  </si>
  <si>
    <t>¿Existen en la empresa técnicas para el control de los inventarios de los productos comprados?</t>
  </si>
  <si>
    <t>¿Tiene definidos los procesos para comercializar y/o prestar el servicio?</t>
  </si>
  <si>
    <t>¿Realiza la empresa procedimientos y técnicas para garantizar la calidad de los  servicios que ofrece a sus clientes?</t>
  </si>
  <si>
    <t>¿ Cuenta con el equipo suficiente para comercializar y/o prestar servicio?</t>
  </si>
  <si>
    <t>¿La empresa solicita productos para almacenar?</t>
  </si>
  <si>
    <t>¿La empresa solicita productos bajo pedido?</t>
  </si>
  <si>
    <t>¿Se encuentran adecuadamente distribuidas las instalaciones, de manera tal que se aprovechan los espacios y se reducen los tiempos, para la prestación del servicio?</t>
  </si>
  <si>
    <t>¿La empresa posee equipos y herramientas tecnológicas para la prestación del servicio?</t>
  </si>
  <si>
    <t>¿La empresa almacena productos?</t>
  </si>
  <si>
    <t>¿Existen en la empresa técnicas para el control de los inventarios de los productos que se comercializan?</t>
  </si>
  <si>
    <t>¿Se lleva a cabo el proceso de retroalimentación para los procesos de comercialización y/o prestación de servicios?</t>
  </si>
  <si>
    <t>¿Le ha contribuido positivamente al área de comercialización de su empresa pertenecer a esta asociación?</t>
  </si>
  <si>
    <r>
      <t>Instrucciones: a</t>
    </r>
    <r>
      <rPr>
        <sz val="11"/>
        <rFont val="Calibri"/>
      </rPr>
      <t xml:space="preserve">) Marque con una X en la columna </t>
    </r>
    <r>
      <rPr>
        <b/>
        <sz val="11"/>
        <rFont val="Calibri"/>
      </rPr>
      <t>se aplica</t>
    </r>
    <r>
      <rPr>
        <sz val="11"/>
        <rFont val="Calibri"/>
      </rPr>
      <t xml:space="preserve"> si la pregunta correspondiente se presenta en la organización, de lo contrario maque con una X la columna </t>
    </r>
    <r>
      <rPr>
        <b/>
        <sz val="11"/>
        <rFont val="Calibri"/>
      </rPr>
      <t>no se aplica</t>
    </r>
    <r>
      <rPr>
        <sz val="11"/>
        <rFont val="Calibri"/>
      </rPr>
      <t>. b) Marque con una X la calificación 1, 2, 3 ó 4 que considere corresponda a cada pregunta, siendo 1- Debilidad Mayor, 2- Debilidad Menor, 3- Fortaleza Menor, 4- Fortaleza mayor</t>
    </r>
  </si>
  <si>
    <t>ÁREA DE INVESTIGACIÓN Y DESARROLLO</t>
  </si>
  <si>
    <t>Existe el área de IyD en la empresa?</t>
  </si>
  <si>
    <t>Se cuenta con el personal idóneo para esto?</t>
  </si>
  <si>
    <t xml:space="preserve">¿Cuenta la empresa con instalaciones de I y D? </t>
  </si>
  <si>
    <t>¿Son adecuadas las instalaciones de IyD??</t>
  </si>
  <si>
    <t xml:space="preserve">¿Se usan empresas externas para la I y D ? </t>
  </si>
  <si>
    <t>¿Asigna recursos para realizar investigación?</t>
  </si>
  <si>
    <t>¿La empresa participa en proyectos de IyD?</t>
  </si>
  <si>
    <t>¿La comunicación entre el departamento de I y D y otros departamentos de la empresa es eficaz?</t>
  </si>
  <si>
    <t>Utiliza la empresa algun tipo de app para sus diferentes procesos?</t>
  </si>
  <si>
    <r>
      <t>Instrucciones: a</t>
    </r>
    <r>
      <rPr>
        <sz val="11"/>
        <rFont val="Calibri"/>
      </rPr>
      <t xml:space="preserve">) Marque con una X en la columna </t>
    </r>
    <r>
      <rPr>
        <b/>
        <sz val="11"/>
        <rFont val="Calibri"/>
      </rPr>
      <t>se aplica</t>
    </r>
    <r>
      <rPr>
        <sz val="11"/>
        <rFont val="Calibri"/>
      </rPr>
      <t xml:space="preserve"> si la pregunta correspondiente se presenta en la organización, de lo contrario maque con una X la columna </t>
    </r>
    <r>
      <rPr>
        <b/>
        <sz val="11"/>
        <rFont val="Calibri"/>
      </rPr>
      <t>no se aplica</t>
    </r>
    <r>
      <rPr>
        <sz val="11"/>
        <rFont val="Calibri"/>
      </rPr>
      <t>. b) Marque con una X la calificación 1, 2, 3 ó 4 que considere corresponda a cada pregunta, siendo 1- Debilidad Mayor, 2- Debilidad Menor, 3- Fortaleza Menor, 4- Fortaleza mayor</t>
    </r>
  </si>
  <si>
    <t>ÁREA DE SISTEMAS DE INFORMACIÓN</t>
  </si>
  <si>
    <t>¿La empresa maneja sistemas de información?</t>
  </si>
  <si>
    <t>¿Los sistemas de cómputo y de información de la gerencia son adecuados?</t>
  </si>
  <si>
    <t>¿La empresa cuenta con una pagina web?</t>
  </si>
  <si>
    <t>¿La empresa cuenta con un correo electrónico?</t>
  </si>
  <si>
    <t>¿La empresa tiene asignada una persona para atender la información de las redes sociales?</t>
  </si>
  <si>
    <r>
      <t xml:space="preserve">¿La empresa tiene licencia (s) de software? </t>
    </r>
    <r>
      <rPr>
        <b/>
        <sz val="11"/>
        <rFont val="Calibri"/>
      </rPr>
      <t>Cuales?</t>
    </r>
  </si>
  <si>
    <t>¿Maneja productos con derechos reservados de autor o copyright?</t>
  </si>
  <si>
    <t>¿Todas las áreas funcionales cuentan con equipos de cómputo?</t>
  </si>
  <si>
    <t>¿Los equipos de cómputo de la empresas están en buenas condiciones?</t>
  </si>
  <si>
    <t>¿Se realiza mantenimiento a los equipos de cómputo de la empresa?</t>
  </si>
  <si>
    <t>¿El gerente de la empresa utiliza el sistema de información para la toma de decisiones?</t>
  </si>
  <si>
    <t>¿Existe un puesto de jefe de información o director de sistemas de información en la empresa?</t>
  </si>
  <si>
    <t>¿Los trabajadores de todas las áreas funcionales de la empresa contribuyen con entradas para el sistema de información?</t>
  </si>
  <si>
    <t>¿Conoce la empresa los sistemas de información que usan sus empresas rivales?</t>
  </si>
  <si>
    <t>¿El sistema de información es fácil de usar?</t>
  </si>
  <si>
    <t>Se capacita a los empleados en los sistemas de información que tiene la empresa?</t>
  </si>
  <si>
    <t>¿La empresa mejora constantemente sus sistemas de información?</t>
  </si>
  <si>
    <r>
      <t>Instrucciones: a</t>
    </r>
    <r>
      <rPr>
        <sz val="11"/>
        <rFont val="Calibri"/>
      </rPr>
      <t xml:space="preserve">) Marque con una X en la columna </t>
    </r>
    <r>
      <rPr>
        <b/>
        <sz val="11"/>
        <rFont val="Calibri"/>
      </rPr>
      <t>se aplica</t>
    </r>
    <r>
      <rPr>
        <sz val="11"/>
        <rFont val="Calibri"/>
      </rPr>
      <t xml:space="preserve"> si la pregunta correspondiente se presenta en la organización, de lo contrario maque con una X la columna </t>
    </r>
    <r>
      <rPr>
        <b/>
        <sz val="11"/>
        <rFont val="Calibri"/>
      </rPr>
      <t>no se aplica</t>
    </r>
    <r>
      <rPr>
        <sz val="11"/>
        <rFont val="Calibri"/>
      </rPr>
      <t>. b) Marque con una X la calificación 1, 2, 3 ó 4 que considere corresponda a cada pregunta, siendo 1- Debilidad Mayor, 2- Debilidad Menor, 3- Fortaleza Menor, 4- Fortaleza mayor</t>
    </r>
  </si>
  <si>
    <t>ÁREA DEL TALENTO HUMANO, CLIMA Y CULTURA ORGANIZACIONAL</t>
  </si>
  <si>
    <t>Planeación y selección</t>
  </si>
  <si>
    <t>¿Cuenta la empresa con departamento de recursos humanos?</t>
  </si>
  <si>
    <t>¿La empresa lleva a cabo un procedimiento  para el reclutamiento de personal?</t>
  </si>
  <si>
    <t>¿Cuenta la empresa con fuentes confiables para la búsqueda de posibles candidatos para la vacante o nuevo puesto?</t>
  </si>
  <si>
    <t>¿Es clara la descripción de funciones, especificaciones y requisitos del cargo?</t>
  </si>
  <si>
    <t>¿Son eficientes los medios por donde se publican las vacantes?</t>
  </si>
  <si>
    <t>¿Se tiene definido un proceso para la recopilación de hojas de vida?</t>
  </si>
  <si>
    <t>¿La empresa lleva a cabo un procedimiento para la selección del personal?</t>
  </si>
  <si>
    <t>¿Se solicita la información necesaria de los candidatos para el cargo?</t>
  </si>
  <si>
    <t>¿Se lleva a cabo la entrevista a los candidatos por parte del jefe de talento humano?</t>
  </si>
  <si>
    <t>¿Se realizan pruebas a los candidatos (de conocimiento, de desempeño, de inteligencia, psicológicas)?</t>
  </si>
  <si>
    <t>¿Se lleva a cabo la entrevista con el jefe inmediato del puesto vacante?</t>
  </si>
  <si>
    <t>¿Se lleva a cabo la verificación de referencias?</t>
  </si>
  <si>
    <t>¿Se realizan visitas domiciliarias?</t>
  </si>
  <si>
    <t>¿Se le realizan exámenes médicos a la persona seleccionada?</t>
  </si>
  <si>
    <t>¿La empresa lleva a cabo un procedimiento  para la contratación del personal?</t>
  </si>
  <si>
    <t>¿La calidad del talento humano con el que cuenta la empresa corresponde a las necesidades y exigencias de la empresa?</t>
  </si>
  <si>
    <t>¿Son claros aspectos como funciones, salarios, fechas de iniciación y terminación, tipo de contrato y beneficios que se establecen en el contrato?</t>
  </si>
  <si>
    <t>¿El tipo de contrario que utilizan es verbal?</t>
  </si>
  <si>
    <t>¿El tipo de contrario que utilizan es escrito?</t>
  </si>
  <si>
    <t>¿El tipo de contrario que utilizan es a término fijo?</t>
  </si>
  <si>
    <t>¿El tipo de contrario que utilizan es a término indefinido?</t>
  </si>
  <si>
    <t>¿La empresa lleva a cabo procesos de inducción  para los empleados?</t>
  </si>
  <si>
    <t>¿Se lleva a cabo la presentación de la organización, presentación de infraestructura, presentación del personal y equipo de trabajo y presentación de los servicios del personal?</t>
  </si>
  <si>
    <t>¿En la empresa hay manual de funciones?</t>
  </si>
  <si>
    <t>¿Se encuentra especificado cada cargo en un manual de funciones?</t>
  </si>
  <si>
    <t>¿Es clara la descripción de funciones y entrega del sitio de trabajo?</t>
  </si>
  <si>
    <t>¿Son claras las especificaciones y descripciones que se dan en el proceso de inducción?</t>
  </si>
  <si>
    <t>Compensaciones</t>
  </si>
  <si>
    <t>¿La empresa cuenta con un salario establecido (especie, por tarea, sueldo fijo, etc.)?</t>
  </si>
  <si>
    <t>¿Se le reconocen prestaciones a los empleados (prima, cesantías, vacaciones, etc.)?</t>
  </si>
  <si>
    <t>¿El nivel salarial y de prestaciones es el adecuado?</t>
  </si>
  <si>
    <t>¿Están los empleados afiliados a seguridad social?</t>
  </si>
  <si>
    <t>Desarrollo</t>
  </si>
  <si>
    <t>¿Los empleados reciben la formación necesaria para desempeñar correctamente su trabajo?</t>
  </si>
  <si>
    <t>¿La empresa le proporciona oportunidades a los empleados para su desarrollo profesional?</t>
  </si>
  <si>
    <t>¿La empresa brinda a sus empleados apoyo para realizar programas de capacitación externos?</t>
  </si>
  <si>
    <t>¿La empresa lleva a cabo procesos de capacitación internos para los empleados?</t>
  </si>
  <si>
    <t>¿Se le brinda al personal la oportunidad de ascender y hacer carrera dentro de la empresa?</t>
  </si>
  <si>
    <t>Evaluación</t>
  </si>
  <si>
    <t>¿Cuenta el personal de la empresa con habilidades especiales como la creatividad, iniciativa, deseo de desarrollo personal y profesional, entrega al trabajo, compromiso con la empresa, etc.; que contribuyen con el progreso organizacional?</t>
  </si>
  <si>
    <t>¿Realiza la empresa evaluaciones de desempeño a sus trabajadores, a fin de incentivarlo y mejorar su productividad?</t>
  </si>
  <si>
    <t>¿El personal está informado de la manera como desempeña su trabajo?</t>
  </si>
  <si>
    <t>Relaciones con el personal</t>
  </si>
  <si>
    <t>¿La empresa cuenta con una cultura organizacional basada en principios, ética y valores?</t>
  </si>
  <si>
    <t>¿Todo el personal aplica los principios de cultura organizacional que tiene la empresa?</t>
  </si>
  <si>
    <t>¿La empresa cuenta con un clima laboral agradable que propicia un ambiente de trabajo libre de tensiones?</t>
  </si>
  <si>
    <t>¿Las relaciones entre el personal son buenas?</t>
  </si>
  <si>
    <t>¿La gerencia se encarga de propiciar un buen ambiente de trabajo?</t>
  </si>
  <si>
    <t>¿EL trabajo en equipo es bueno en todas las áreas funcionales?</t>
  </si>
  <si>
    <t>¿La moral de los empleados es alta?</t>
  </si>
  <si>
    <t>¿El personal está motivado?</t>
  </si>
  <si>
    <t>¿En la empresa se desarrollan estrategias para la motivación de los empleados?</t>
  </si>
  <si>
    <t>¿El personal está a gusto con el trabajo que desarrolla?</t>
  </si>
  <si>
    <t>¿Los empleados de sienten partícipes de los éxitos y fracasos de su área de trabajo?</t>
  </si>
  <si>
    <t>¿Es baja la rotación de empleados y el ausentismo?</t>
  </si>
  <si>
    <t>Salud ocupacional</t>
  </si>
  <si>
    <t>¿La empresa aplica programas de salud ocupacional y seguridad industrial dentro de su empresa?</t>
  </si>
  <si>
    <t>¿La empresa cuenta con condiciones ambientales de trabajo adecuadas para cada cargo (iluminación, temperatura, ruidos, etc.)?</t>
  </si>
  <si>
    <t>¿Se le brinda al personal la formación básica sobre Prevención de Riesgos Laborales previo a la incorporación al puesto de trabajo?</t>
  </si>
  <si>
    <t>¿Están claros y se dan a conocer los protocolos en caso de emergencia a todos los empleados?</t>
  </si>
  <si>
    <t>¿El personal puede realizar su trabajo de forma segura?</t>
  </si>
  <si>
    <t>¿La empresa le facilita los Equipos de Protección Personal necesarios a todos los empleados para desempeñar su trabajo?</t>
  </si>
  <si>
    <t>¿Las cargas de trabajo están bien repartidas?</t>
  </si>
  <si>
    <t>NÚMERO DE EMPLEADOS:</t>
  </si>
  <si>
    <t xml:space="preserve"> </t>
  </si>
  <si>
    <t xml:space="preserve">DIAGNÓSTICO DE CADA UNA DE LAS ÁREAS FUNCIONALES DE LA EMPRESA </t>
  </si>
  <si>
    <t>Área</t>
  </si>
  <si>
    <t>Fuerte/Débil</t>
  </si>
  <si>
    <t>No se aplican</t>
  </si>
  <si>
    <t>Importancia de aplicarlas</t>
  </si>
  <si>
    <t>Administrativa</t>
  </si>
  <si>
    <t>Marketing</t>
  </si>
  <si>
    <t>DIAGNÓSTICO ÁREAS</t>
  </si>
  <si>
    <t>RESPUESTA</t>
  </si>
  <si>
    <t>CÓDIGO</t>
  </si>
  <si>
    <t>Total preguntas</t>
  </si>
  <si>
    <t>Fuerte</t>
  </si>
  <si>
    <t>Débil</t>
  </si>
  <si>
    <t>Área administrativa</t>
  </si>
  <si>
    <t>Producción</t>
  </si>
  <si>
    <t>diapositivas investigaci{on de operaciones profesor rolando acosta</t>
  </si>
  <si>
    <t>Área de marketing</t>
  </si>
  <si>
    <t>http://www.informatica.us.es/~ramon/articulos/LicenciasSoftware.pdf</t>
  </si>
  <si>
    <t>http://www.coexphal.es/pdf/euroempleo/Anexo%20VII%20Cuestionario%20sobre%20Satisfacci%C3%B3n%20Laboral-3.pdf</t>
  </si>
  <si>
    <t>Comercio / Servicios</t>
  </si>
  <si>
    <t>Área de finanzas</t>
  </si>
  <si>
    <t>Área de producción</t>
  </si>
  <si>
    <t>I + D</t>
  </si>
  <si>
    <t>Información</t>
  </si>
  <si>
    <t>Talento humano</t>
  </si>
  <si>
    <t>Área de comercio/servicios</t>
  </si>
  <si>
    <t>Área de investigación y desarrollo</t>
  </si>
  <si>
    <t>Área de sistemas de información</t>
  </si>
  <si>
    <t>Área de talento humano</t>
  </si>
  <si>
    <t>Usa la empresa conceptos de administración estratégica(misión, visión, objetivos, estrategias, políticas, metas, etc.)</t>
  </si>
  <si>
    <t>Es importante para la empresa que todos los trabajadores tengan objetivos en común a medio y largo plazo y que se determinene reglas para cumplirlos</t>
  </si>
  <si>
    <t>http://2miradas.es/blog/la-importancia-de-mision-vision-cultura-empresarial/</t>
  </si>
  <si>
    <t>Se realiza una planeación eficaz en cada uno de los niveles jerárquicos</t>
  </si>
  <si>
    <t>Un programa de planeación eficaz proporciona una guía para los directivos en todos los aspectos de un negocio para tomar decisiones afines con las metas y estrategias de alta dirección</t>
  </si>
  <si>
    <t>http://capacinet.gob.mx/Cursos/Aprendamos%20Juntos/planeacionestrategica/temaI.html</t>
  </si>
  <si>
    <t>La empresa realiza juntas o comités de trabajo en la organización con el fin de llevar a cabo procesos de planificación</t>
  </si>
  <si>
    <t>Las reuniones de trabajo en una empresa se llevan a cabo con el fin de definir qué dirección tomará la empresa además de conocer cómo se está realizando el trabajo y si se están consiguiendo los objetivos de la organización</t>
  </si>
  <si>
    <t>http://www.gestiopolis.com/importancia-reuniones-trabajo/</t>
  </si>
  <si>
    <t>En la empresa se establecen objetivos y metas</t>
  </si>
  <si>
    <t xml:space="preserve">Establecer objetivos y metas es esencial para el éxito de un negocio, éstos establecen un curso a seguir, sirven como fuente de motivación para todos los miembros de la empresa y para que los empleados aumenten su eficiencia </t>
  </si>
  <si>
    <t>http://pymex.pe/pymes/estrategias-de-crecimiento/la-importancia-y-caracteristicas-de-los-objetivos-de-una-empresa</t>
  </si>
  <si>
    <t>Los objetivos y las metas de la empresa son fáciles de medir</t>
  </si>
  <si>
    <t>Los objetivos fáciles de medir permiten evaluar resultados, al comparar los resultados obtenidos con los objetivos propuestos y, de ese modo, medir la eficacia o productividad de la empresa, de cada área, de cada grupo o de cada trabajador.</t>
  </si>
  <si>
    <t>La empresa comunica a todos los niveles de la compañía los objetivos y metas que se desean alcanzar</t>
  </si>
  <si>
    <t>La comunicación de los objetivos y metas es de vital importancia para fomentar la participación y el compromiso de las personas que forman la organización</t>
  </si>
  <si>
    <t>http://cm3sector.org/2013/05/03/la-importancia-de-una-buena-comunicacion-en-una-organizacion/</t>
  </si>
  <si>
    <t>En la empresa se plantean estrategias para el cumplimiento de los objetivos</t>
  </si>
  <si>
    <t>Las estrategias en la empresas son necesarias para definir el modo bajo el cuál se regirá su plan de trabajo y además permiten estimular al personal en el crecimiento de la organización</t>
  </si>
  <si>
    <t>http://tesis.uson.mx/digital/tesis/docs/13053/Capitulo3.pdf</t>
  </si>
  <si>
    <t>Se lleva a cabo el plan estratégico de la empresa</t>
  </si>
  <si>
    <t>Este Plan Estratégico ayuda a que los líderes de una organización plasmen la dirección que le quieren dar a la empresa, y cuando este plan es transmitido hacia toda la organización, ésta generará una participación activa de todo el personal para la obtención de sus objetivos</t>
  </si>
  <si>
    <t>http://blog.pucp.edu.pe/blog/perfil/2010/01/07/importancia-del-plan-estrategico/</t>
  </si>
  <si>
    <t>La empresa se encuentra legalmente constituida</t>
  </si>
  <si>
    <t>Una empresa legalizada da la identidad y seriedad que se requiere para hacer negocios; refleja cumplimiento de sus obligaciones y confianza hacia todos sus clientes</t>
  </si>
  <si>
    <t>http://www.elempleo.com/colombia/mundo_empresarial/la-importancia-de-formalizar-su-empresa----------------/7580467</t>
  </si>
  <si>
    <t>La empresa se encuentra registrada ante todas las entidades correspondientes (Cámara de Comercio, Dian, Industria y comercio etc.)</t>
  </si>
  <si>
    <t>Constituir legalmente una empresa permite que ésta sea legalmente reconocida, que califique como sujeto de crédito, que pueda emitir comprobantes de pago, y que pueda producir, comercializar y promocionar los productos o servicios con autoridad y sin restricciones.</t>
  </si>
  <si>
    <t>http://www.crecenegocios.com/constitucion-legal-de-empresas/</t>
  </si>
  <si>
    <t>La empresa cuenta con una estructura organizacional</t>
  </si>
  <si>
    <t>El diseño de una estructura organizacional ayuda a la alta gerencia a identificar el talento que necesita ser añadido a la empresa. También asegura que haya suficientes recursos humanos dentro de la empresa para lograr las metas establecidas en la compañía</t>
  </si>
  <si>
    <t>http://pyme.lavoztx.com/importancia-de-una-buena-estructura-organizacional-4887.html</t>
  </si>
  <si>
    <t>La estructura de la organización es apropiada (departamentalización según las actividades de la empresa, tamaño de cada departamento según su contribución a la empresa, unidad de mando, tramo de control, etc.)</t>
  </si>
  <si>
    <t>Una estructura organizacional apropiada da una guía y claridad sobre problemas de recursos humanos, mejora la eficiencia operativa brindando claridad a los empleados de todos los niveles de la empresa y la distribución de autoridad y puede dar una guía para las promociones internas</t>
  </si>
  <si>
    <t>http://pyme.lavoztx.com/por-qu-es-importante-una-estructura-organizacional-4902.html</t>
  </si>
  <si>
    <t>Son claras las descripciones de puestos y las especificaciones del trabajo (objetivos, funciones, responsabilidades y perfil de cada cargo)</t>
  </si>
  <si>
    <t xml:space="preserve">Se hace de vital importancia el análisis de cargos porque por medio de éste: se deduce, analiza y desarrolla datos ocupacionales relativos a los cargos, cualidades necesarias para ocupar los cargos y características del ocupante, que sirven de base para la orientación profesional, la evaluación de salarios, la utilización de trabajadores y otras prácticas de personal. </t>
  </si>
  <si>
    <t>http://www.gestiopolis.com/descripcion-analisis-de-cargos/</t>
  </si>
  <si>
    <t>Las descripciones de puestos y las especificaciones del trabajo son conocidas por el personal</t>
  </si>
  <si>
    <t>Un empleado nuevo querrá saber qué se espera de él, y cuando el supervisor se percata de problemas de coordinación entre empleados además el personal tendrá que saber cuáles son las funciones que corresponden a cada uno.</t>
  </si>
  <si>
    <t>Existen comités, comisiones, grupos o juntas de trabajo en la organización</t>
  </si>
  <si>
    <t>Son importante los grupos en la empresa ya que las decisiones serían tomadas por varios trabajadores y existiría un grupo encargado de mediar en los conflictos que puedan surgir entre la empresa y los trabajadores</t>
  </si>
  <si>
    <t>http://despilfarro.com/funciones-del-comite-de-empresa/</t>
  </si>
  <si>
    <t>Son establecidos métodos y procedimientos que deben ser utilizados</t>
  </si>
  <si>
    <t>El manual de procesos y procedimientos es mas importante de lo que aparenta ser, ya que no es simplemente una recopilación de procesos, sino también incluye una serie de estamentos, políticas, normas y condiciones que permiten el correcto funcionamiento de la empresa.</t>
  </si>
  <si>
    <t>http://www.virtual.unal.edu.co/cursos/economicas/2006862/lecciones/capitulo%209/cap9_f.htm</t>
  </si>
  <si>
    <t>Los gerentes delegan la autoridad de manera adecuada</t>
  </si>
  <si>
    <t>Un superior deber intentar influir en vez de buscar ejercer su autoridad. En consecuencia, influir sobre las personas para que cambien su conducta es más efectivo que mandarlas, puesto que la órdenes corren el riesgo que no sean obedecidas, lo que a su vez debilita la relaciones de autoridad existentes.</t>
  </si>
  <si>
    <t>http://thesmadruga2.blogspot.com/2012/02/la-autoridad-como-principio-basico.html</t>
  </si>
  <si>
    <t>La estructura y estilo gerencial permiten la participación e iniciativa del personal de la empresa</t>
  </si>
  <si>
    <t>Sentir que se valora al personal de una empresa es un elemento clave para la productividad ya que se sienten reconocidos y motivados</t>
  </si>
  <si>
    <t>http://blog.jobandtalent.com/la-importancia-de-la-participacion-de-los-trabajadores-en-la-empresa/</t>
  </si>
  <si>
    <t>La decisiones en la empresa se toman de manera adecuada</t>
  </si>
  <si>
    <t>Conlleva a un reconocimiento y un gran respeto hacia los íderes por parte del resto del equipo y esto se manifiesta cuando los resultados son los esperados por todos en la empresa, imprimiéndole en cada oportunidad la solución a los problemas en beneficio de la empresa.</t>
  </si>
  <si>
    <t>La empresa hace uso de indicadores de gestión para medir resultados</t>
  </si>
  <si>
    <t>Lo que no se mide no se puede controlar, y lo que no se controla no se puede gestionar. No se pueden tomar decisiones por simple intuición. Los indicadores mostrarán los puntos problemáticos del proceso y ayudarán a caracterizarlos, comprenderlos y confirmarlos.</t>
  </si>
  <si>
    <t>http://www.gestiopolis.com/importancia-de-la-definicion-de-indicadores-de-gestion/</t>
  </si>
  <si>
    <t>La empresa posee mecanismos de control para la organización (Control de calidad, finanzas, ventas, inventarios, servicio al cliente, etc.)</t>
  </si>
  <si>
    <t>Los mecanismo de constrol buscan unas condiciones ideales en la empresa que permitan la correcta ejecución de los procedimientos</t>
  </si>
  <si>
    <t>Se utilizan las Tics para realizar control en la organización  (Control de calidad, finanzas, ventas, inventarios, servicio al cliente, etc.)</t>
  </si>
  <si>
    <t>Las TIC permiten integrar en espacios virtuales todas las actividades necesarias del día a día de la empresa</t>
  </si>
  <si>
    <t>http://www.measurecontrol.com/la-importancia-de-las-tic/</t>
  </si>
  <si>
    <t>Sus productos tienen marca</t>
  </si>
  <si>
    <t xml:space="preserve">La importancia fundamental de la marca de un producto se manifiesta en el hecho de que, cuando un consumidor necesita satisfacer una determinada necesidad, no sólo busca el producto necesario sino que buscará procurarse que sea de la mejor calidad posible. La calidad, en la psicología del consumidor, está representada por la marca: cuando se dirige a comprar, es muy probable que el cliente ya tenga en su mente la marca que desea comprar. </t>
  </si>
  <si>
    <t>http://onlymarketing.buscamix.com/web/content/view/81/146/</t>
  </si>
  <si>
    <t>La empresa ofrece productos y servicios que se caracterizan por su calidad</t>
  </si>
  <si>
    <t>La calidad de los productos es de importancia crítica en el mundo de los negocios porque ayuda a garantizar la satisfacción del cliente y mejora la percepción de una marca de la organización. La calidad de los productos proporciona una ventaja competitiva muy importante y es un requisito indispensable para hacer negocios con algunos clientes.</t>
  </si>
  <si>
    <t>http://www.ehowenespanol.com/importancia-calidad-productos-negocio-info_231567/</t>
  </si>
  <si>
    <t>La empresa conoce cuáles son los productos mas rentables y cuales los deficitarios</t>
  </si>
  <si>
    <t>Conocer los productos que se venden con más frecuencia y cuáles no generan rantabilidad en la empresa sirve para plantear estrategias que puedan generar mejoramiento en las ventas de la empresa</t>
  </si>
  <si>
    <t>Autoras</t>
  </si>
  <si>
    <t>Conoce en que etapa de ciclo de vida esta sus productos y realiza algún proceso para diversificar</t>
  </si>
  <si>
    <t>Conocer la fase del ciclo en la que se encuentra nuestro producto o servicio nos permitirá diseñar la estrategia más eficaz para alargar su vida en un mercado cada vez más cambiante y rápido.</t>
  </si>
  <si>
    <t>http://www.marketing-xxi.com/concepto-de-ciclo-de-vida-del-producto-36.htm</t>
  </si>
  <si>
    <t>La empresa cuenta con productos competitivos tecnológicamente</t>
  </si>
  <si>
    <t>La tecnología posibilita que la empresa sea viable en el mercado al permitirle satisfacer, mediante una fabricación eficaz y eficiente, los segmentos escogidos  de  la  demanda. </t>
  </si>
  <si>
    <t>http://www.gestiopolis.com/importancia-de-la-innovacion-estrategica-creativa-y-tecnologica/</t>
  </si>
  <si>
    <t>Los precios de los productos y servicios de la empresa se han establecido de manera adecuada</t>
  </si>
  <si>
    <t>El establecimiento del precio es de suma importancia, pues éste influye más en la percepción que tiene el consumidor final sobre el producto o servicio. Nunca se debe olvidar a qué tipo de mercado se orienta el producto o servicio. Además de debe establecer un precio que cubra los costos y obtener por lo menos un beneficio modesto.</t>
  </si>
  <si>
    <t>http://www.contactopyme.gob.mx/guiasempresariales/guias.asp?s=10&amp;g=2&amp;sg=18</t>
  </si>
  <si>
    <t>http://www.ehowenespanol.com/importante-estrategia-fijacion-precios-exito-negocio-info_456225/</t>
  </si>
  <si>
    <t>La empresa emplea estrategias de fijación de precios</t>
  </si>
  <si>
    <r>
      <t>La elección de una adecuada </t>
    </r>
    <r>
      <rPr>
        <sz val="11"/>
        <color rgb="FF000000"/>
        <rFont val="Calibri"/>
      </rPr>
      <t>estrategia de precioses un paso fundamental dentro del «proceso de fijación de precios» porque establece las directrices y límites para: 1) la fijación del precio inicial y 2) los precios que se irán fijando a lo largo del ciclo de vida del producto, todo lo cual, apunta al logro de los objetivos que se persiguen con el precio.</t>
    </r>
  </si>
  <si>
    <t>http://www.promonegocios.net/precio/estrategias-precios.html</t>
  </si>
  <si>
    <t>Tiene como estrategia establecer precios de penetración o precios bajos</t>
  </si>
  <si>
    <t>tiene como principales objetivos: Penetrar de inmediato en el mercado masivo, generar un volumen sustancial de ventas, lograr una gran participación en el mercado meta, desalentar a otras empresas de introducir productos competidores [3] y atraer nuevos clientes o clientes adicionales que son sensibles al precio.</t>
  </si>
  <si>
    <t>Tiene como estrategia establecer los  precios de la competencia</t>
  </si>
  <si>
    <t>Esta estrategia permite: Equipararse con los precios de los competidores: Es habitual cuando existe un precio tradicional o de costumbre, como en los periódicos; Diferenciarse de los competidores con precios superiores: La idea de ésta estrategia de precios es transmitir una imagen de calidad o exclusividad; Diferenciarse de los competidores con precios inferiores: La idea de ésta estrategia de precios es la de estimular la demanda de los clientes; Mantenimiento del precio frente a la competencia: La idea de ésta estrategia es la de mantener los precios para evitar reacciones imprevistas de los consumidores ante una subida de precios</t>
  </si>
  <si>
    <t>Utiliza la estrategia Premium Price o establece precios por encima de la competencia</t>
  </si>
  <si>
    <t>Es conveniente en las siguientes condiciones: Cuando el producto ofrece beneficios genuinos y nuevos, cuando el número de clientes potenciales dispuestos a comprar de inmediato el producto al precio inicial alto es suficiente para que esas ventas sean rentables, cuando el producto está protegido de la competencia como una patente, cuando los clientes interpretan el precio alto como indicativo de calidad igualmente alta</t>
  </si>
  <si>
    <t>Los precios que tienen los productos y servicios que ofrece la empresa son percibidos justos por los clientes</t>
  </si>
  <si>
    <t> El cliente percibirá más valor cuantos mayores sean los beneficios asociados a su compra en relación al desembolso económico que tendrá que efectuar.</t>
  </si>
  <si>
    <t>http://celestinomartinez.com/2014/09/09/percepcion-sobre-precio-influencia-en-experiencia-de-compra/</t>
  </si>
  <si>
    <t>La empresa realiza investigaciones de mercado con el fin de estudiar y evaluar las necesidades, deseos y requerimientos de los consumidores</t>
  </si>
  <si>
    <t>La investigación de mercados tiene beneficios como: La toma de decisiones de la mercadotecnia lleva consigo un alto grado de incertidumbre, la investigación de mercados la reduce notablemente. Proporciona la información necesaria y real expresada en términos precisos para la solución de problemas. Ayuda a conocer el mercado potencial cuando se quiere lanzar un nuevo producto. Ayuda a determinar el tipo de producto que debe fabricarse. Determina el sistema de ventas más adecuado. Determina las características del consumidor.</t>
  </si>
  <si>
    <t>http://gestiondenegocios4.galeon.com/productos503979.html</t>
  </si>
  <si>
    <t>La empresa tiene claramente definido su mercado</t>
  </si>
  <si>
    <t>Permite definir definir que medios de comunicación emplear para hacer llegar el mensaje, que canales de distribución son los más adecuados y se podrá satisfacer eficientemente la necesidad de ese mercado en especifico</t>
  </si>
  <si>
    <t>http://theenterpriser.com.mx/2013/03/15/la-importancia-de-definir-un-mercado-meta-para-tu-empresa/</t>
  </si>
  <si>
    <t>La empresa conoce su competencia</t>
  </si>
  <si>
    <t> La competencia debe ser vista como una invitación a mejorar, ya que sirve de comparativo para ubicarse en dónde estáe, qué se puede mejorar, qué podría se puede cambiar o dejar de hacer y, en todo momento, innovar.</t>
  </si>
  <si>
    <t>http://duandre.com/la-importancia-de-conocer-a-tu-competencia/</t>
  </si>
  <si>
    <t>La empresa conoce claramente cuáles son sus principales clientes</t>
  </si>
  <si>
    <t xml:space="preserve">Es importante para identificar y definir los gustos y patrones de comportamiento de los clientes con el fin de que las empresas cuiden y fortalezcan su relación con ellos para ofrecerles el producto que mejor encaje con sus necesidades organizando, automatizando y sincronizando los diferentes procesos de negocio. </t>
  </si>
  <si>
    <t>http://www.marketingdirecto.com/actualidad/marketing/la-importancia-de-conocer-a-tus-clientes-y-lograr-fidelizarlos/</t>
  </si>
  <si>
    <t>La empresa se encarga de la venta  y distribución de sus productos</t>
  </si>
  <si>
    <t>La ventaja de hacer uso de este tipo de canal es que nos permite tener un mayor control sobre nuestros productos o sobre la venta, por ejemplo, nos permite asegurarnos de que los productos serán entregados en buenas condiciones, o de poder ofrecer un buen servicio o atención al cliente.</t>
  </si>
  <si>
    <t>http://www.crecenegocios.com/la-distribucion-del-producto/</t>
  </si>
  <si>
    <t>La empresa emplea canal de distribución nivel 0</t>
  </si>
  <si>
    <t>La empresa emplea canal de distribución nivel 1</t>
  </si>
  <si>
    <t>En éstos casos, el productor o fabricante cuenta generalmente con una fuerza de ventas que se encarga de hacer contacto con los minoristas (detallistas) que venden los productos al público y hacen los pedidos</t>
  </si>
  <si>
    <t>http://www.promonegocios.net/distribucion/tipos-canales-distribucion.html</t>
  </si>
  <si>
    <t>La empresa emplea canal de distribución nivel 2</t>
  </si>
  <si>
    <t>Este canal se utiliza para distribuir productos como medicinas, ferretería y alimentos de gran demanda, ya que los fabricantes no tienen la capacidad de hacer llegar sus productos a todo el mercado consumidor [3] ni a todos los detallistas.</t>
  </si>
  <si>
    <t>La empresa emplea canal de distribución nivel 3</t>
  </si>
  <si>
    <t>En este tipo de canal casi todas las funciones de marketing pueden pasarse a los intermediarios, reduciéndose así a un mínimo los requerimientos de capital del fabricante para propósitos de marketing</t>
  </si>
  <si>
    <t>Son eficaces los medios de distribución de la empresa (a domicilio, el cliente va por el producto, etc.)</t>
  </si>
  <si>
    <t>Es importante definir los medio de distribución de acuerdo a las necesidades y deseos de los clientes, una buena decisión sobre qué medios de distribución implementar genera una buena satisfacción del cliente</t>
  </si>
  <si>
    <t>Constantemente hace una revisión de la venta de la variedad de productos existentes</t>
  </si>
  <si>
    <t>La revisión de ventas permite que se puedan conocer los productos que se vendan con más frecuencia y los que se venden con menos frecuencia para así poder plantear estrategias para mejorar el nivel de ventas</t>
  </si>
  <si>
    <t>La empresa cuenta con un nombre</t>
  </si>
  <si>
    <t>El nombre puede ser un gran aliado, actuando como pieza clave en las actividades de difusión y promoción</t>
  </si>
  <si>
    <t>http://www.blog-emprendedor.info/la-importancia-del-nombre-para-la-empresa/</t>
  </si>
  <si>
    <t>La empresa cuenta con una estrategia de promoción y publicidad</t>
  </si>
  <si>
    <t>Éstas ayudan a la organización a utilizar las habilidades de los empleados y grupos de interés y pueden ayudar a desarrollar enfoques creativos para las ventas y servicio al cliente.</t>
  </si>
  <si>
    <t>http://pyme.lavoztx.com/la-importancia-de-las-estrategias-de-promocin-y-de-marketing-9224.html</t>
  </si>
  <si>
    <t>Le hace  publicidad a su producto?</t>
  </si>
  <si>
    <t xml:space="preserve">La importancia de la publicidad es convertir a un producto, un objeto, un bien o un servicio en algo que se distingue del resto y que busca llegar a un determinado tipo de público.
</t>
  </si>
  <si>
    <t>http://www.importancia.org/publicidad.php</t>
  </si>
  <si>
    <t>La empresa cuenta con aviso publicitario</t>
  </si>
  <si>
    <t>El mayor objetivo para cualquier tipo de negocios es, VENDER, y esto se logra mediante un buen anuncio con un mensaje directo dirigido a una audiencia.</t>
  </si>
  <si>
    <t>http://winred.com/marketing/la-importancia-de-la-publicidad/gmx-niv115-con12018.htm</t>
  </si>
  <si>
    <t>Utiliza instrumentos publicitarios como letreros, paneles, carteles, afiches, folletos, catálogos, volantes, tarjetas de presentación, etc.</t>
  </si>
  <si>
    <t> Estos métodos funcionan mejor para promocionar y ganar clientes en el área local. Asegurarse de que sean fáciles de entender, atractivos y que tengan algún anzuelo para atraer a los clientes.</t>
  </si>
  <si>
    <t>http://es.wikihow.com/promocionar-un-producto</t>
  </si>
  <si>
    <t>Hace publicidad en medios como televisión o radio</t>
  </si>
  <si>
    <t>La publicidad en los medios de comunicación, garantiza al empresario el conocimiento masivo del producto, a la vez que brinda al usuario o cliente potencial,  la  tranquilidad sobre el origen y la confiabilidad del producto, bien o servicio</t>
  </si>
  <si>
    <t>http://publiworld.buscamix.com/web/content/view/51/156/</t>
  </si>
  <si>
    <t>Hace publicidad directa con los clientes por teléfono o correo</t>
  </si>
  <si>
    <t>La publicidad directa busca resultados rápidos y a corto plazo, lo que implica un mayor grado de exigencia por parte de los clientes</t>
  </si>
  <si>
    <t>http://www.socialetic.com/publicidad-directa.html</t>
  </si>
  <si>
    <t>La empresa hace uso de redes sociales como estrategia de marketing</t>
  </si>
  <si>
    <t>La importancia del uso del marketing digital radica en el cambio en la forma que el consumidor hoy en día se informa y toma decisiones de compra. Redes Sociales ayudan a amplificar los mensajes y contenido. Que lo acerquen a su mercado y permitan generar comunidad en torno a temas comunes y asociados con el negocio.</t>
  </si>
  <si>
    <t>http://www.smartupmarketing.com/marketing-digital-para-las-pymes/</t>
  </si>
  <si>
    <t>Comercializa dos o más productos por un precio especial</t>
  </si>
  <si>
    <t xml:space="preserve">Ofrecer productos a un precio especial permite que la empresa de a conocer sus productos y que se puedan captar más clientes </t>
  </si>
  <si>
    <t>Son eficientes la mercadotecnia, la planeación y la elaboración de estrategias de ventas</t>
  </si>
  <si>
    <t>La planificación es la forma de articular aspectos para minimizar el riesgo de una frustración y por ello es vital disponer de una estrategia de marketing y plan de marketing que permitan buscar oportunidades para vender productos y servicios y llegar de un modo más eficaz a los clientes actuales y potenciales</t>
  </si>
  <si>
    <t>http://www.puromarketing.com/13/4922/importancia-plan-marketing-estrategia-comercial.html</t>
  </si>
  <si>
    <t>La empresa realiza control y registro sobre las ventas</t>
  </si>
  <si>
    <t>Para saber cuánto podemos vender es necesario conocer de lo que disponemos para ello. Es aquí donde los sistemas de control de inventario agarran fuerza</t>
  </si>
  <si>
    <t>http://www.manager.cl/importancia-del-control-de-existencias-en-el-proceso-de-ventas/</t>
  </si>
  <si>
    <t>La empresa realiza ventas de contado</t>
  </si>
  <si>
    <t>Siempre que nos sea posible, debemos procurar vender al contado, ya que, de ese modo, podemos obtener rápidamente el dinero producto de la venta, y así poder usarlo para producir más productos o comprar mayor mercadería.</t>
  </si>
  <si>
    <t>http://www.crecenegocios.com/formas-de-venta-vender-al-contado-al-credito-o-a-consignacion/</t>
  </si>
  <si>
    <t>La empresa realiza ventas a crédito</t>
  </si>
  <si>
    <t>en ocasiones nuestros clientes no cuentan con liquidez suficiente como para poder pagarnos inmediatamente, por lo que para poder avanzar en nuestro negocio, debemos otorgarles crédito (venderles al crédito).</t>
  </si>
  <si>
    <t>La empresa posee una organización de ventas eficaz</t>
  </si>
  <si>
    <t>La logística necesaria para llevar adelante las operaciones de vender, facturar y entregar los pedidos puede ser ineficiente o incontrolable si no existe una organización acorde con las características de la empresa</t>
  </si>
  <si>
    <t>https://books.google.com.co/books?id=bj4CaIhWNAoC&amp;pg=PA19&amp;lpg=PA19&amp;dq=importancia+de+la+organizacion+de+ventas&amp;source=bl&amp;ots=NyPz46AV4p&amp;sig=pHze7jAF3PieJYr5a6pXU02CbPM&amp;hl=es-419&amp;sa=X&amp;ved=0CDcQ6AEwBGoVChMIwLG0gvDJxwIVAyseCh23dw51#v=onepage&amp;q=importancia%20de%20la%20organizacion%20de%20ventas&amp;f=false</t>
  </si>
  <si>
    <t>La empresa cuenta con estrategias de captación de clientes</t>
  </si>
  <si>
    <r>
      <t> L</t>
    </r>
    <r>
      <rPr>
        <sz val="11"/>
        <color rgb="FF000000"/>
        <rFont val="Calibri"/>
      </rPr>
      <t>as empresas que intentan aumentar sus ventas y beneficios tienen que emplear un tiempo y unos recursos considerables para lograr nuevos clientes</t>
    </r>
  </si>
  <si>
    <t>http://www.promonegocios.net/clientes/captacion-nuevos-clientes.html</t>
  </si>
  <si>
    <t>La empresa busca y aplica diferentes conceptos y técnicas de marketing para lograr fidelizar sus clientes principales</t>
  </si>
  <si>
    <t>Fidelizar al público implica conseguir que sean fieles a nuestra marca, comprando determinados productos frente a la competencia. Por tanto, la importancia de este término reside en que gracias a las estrategias asociadas al mismo, las empresas buscan constancia y frecuencia, y por tanto más ventas y beneficios.</t>
  </si>
  <si>
    <t>http://www.importancia.org/fidelizacion-de-clientes.php</t>
  </si>
  <si>
    <t>La empresa se caracteriza por su buen servicio al cliente</t>
  </si>
  <si>
    <t>Se deben capacitar a todo el personal. Todos deben estar motivados en brindar una buena atención al cliente, todos deben mostrar siempre un trato amable y cordial con todos y cada uno de los clientes para lograr diferenciación frente a la competencia, que los clientes vuelvan y que recomienden la empresa con otros clientes</t>
  </si>
  <si>
    <t>http://www.crecenegocios.com/la-importancia-de-brindar-un-buen-servicio-al-cliente/</t>
  </si>
  <si>
    <t>Posee la organización un buen posicionamiento en el mercado respecto a sus competidores</t>
  </si>
  <si>
    <t>El posicionamiento tiende a situar o posicionar el nombre, la imagen de un determinado producto en un lugar tal que aparezca ante los usuarios o consumidores como que reúne las mejores características y atributos en la satisfacción de sus necesidades. </t>
  </si>
  <si>
    <t>http://sisbib.unmsm.edu.pe/bibvirtual/publicaciones/quipukamayoc/2000/segundo/posicionamiento.htm</t>
  </si>
  <si>
    <t>La empresa participa en ferias y eventos</t>
  </si>
  <si>
    <t>La participación de las Ferias, ha sido útil y de vital importancia, como herramienta para incrementar el nivel de ventas y buscar potenciales clientes / compradores en un período corto, asimismo constituye un ámbito ideal para exhibir y hacer conocer los productos que venden una empresa o intentamos colocar al mercado. Representa una gran oportunidad para conocer la competencia</t>
  </si>
  <si>
    <t>http://blog.isead.es/2012/01/31/importancia-de-la-participacion-en-ferias/</t>
  </si>
  <si>
    <t>Obtiene nuevos clientes como resultado de las ferias en la que participa</t>
  </si>
  <si>
    <t>La posibilidad de presentarse en la exposiciones o Ferias, si éstas son bien organizadas pueden generar infinitas posibilidades de negocios y captación de clientes</t>
  </si>
  <si>
    <t>La empresa lleva contabilidad</t>
  </si>
  <si>
    <t>Para que una empresa consiga mantener un buen funcionamiento en sus cuentas y trayectoria financiera en general, debe tener controlados todos factores que intevervienen en la gestion administrativa y roductiva para poder garantizar estabilidad y continuidad.</t>
  </si>
  <si>
    <t>http://www.negociosyemprendimiento.org/2013/05/importancia-de-la-contabilidad-en-una-empresa.html</t>
  </si>
  <si>
    <t>Llevan los registros contables manualmente (cuadernos, carpetas, libros contables, etc.)</t>
  </si>
  <si>
    <t>La contabilidad es mucho más que unos libros y estados financieros que se tienen para presentárselos a las diferentes autoridades administrativas que lo pueden solicitar.
Para el pequeño empresario, la contabilidad es muy importante ya que le permite controlar su negocio de manera mas eficiente.</t>
  </si>
  <si>
    <t>http://www.gerencie.com/importancia-de-la-contabilidad.html</t>
  </si>
  <si>
    <t>Llevan un registro contable sistematizado (programa contable, archivo en Excel, etc.)</t>
  </si>
  <si>
    <t xml:space="preserve">Las ventajas que se tienen al usar la conabilidad sistematizada y no la manual es la facilidad de tener todo mas ordenado y seguro pues era complicado en otras épocas debido a que sus libros se dañaban y perdían tal información  
es más rápido mas fácil y con mejor calidad y seguridad para la empresa </t>
  </si>
  <si>
    <t>http://lirisistacallejero.blogspot.com/</t>
  </si>
  <si>
    <t>Tiene claridad entre los gastos personales y los gastos de la empresa</t>
  </si>
  <si>
    <t>Para poder administrar un negocio de manera eficaz, primero se debe saber administrar nuestros propios recursos, separar los recursos personales de los de la empresa resulta fundamental para alcanzar las metas y objetivos empresariales, gran cantidad de empresas en Santander fracasan por la falta de organización y control de los empresarios en sus gastos personales.</t>
  </si>
  <si>
    <t>La empresa recibe asesoría en la parte contable (contador, gerente financiero, etc.)</t>
  </si>
  <si>
    <t>Tener un asesor es uno de los factores decisores para que una empresa sea exitosa, por medio de una buena contabilidad se pueden medir los  resultados de lo que se está emprendiendo y de las estrategias que se están implementando. Además por otro lado permite cumplir con todas las normativas tributarias que se le exigen a un negocio.</t>
  </si>
  <si>
    <t>https://www.visaempresarial.com/co/noticias/por-que-es-fundamental-tener-un-contador_170</t>
  </si>
  <si>
    <t>La información contable de la empresa se utiliza para la toma de decisiones</t>
  </si>
  <si>
    <t>En una organización pueden existir varios sistemas de información para propósitos diferentes. La contabilidad es un sistema de información particular, que proporciona información acerca de las consecuencias económicas del proceso de transformación de materias primas e insumos y su proyeccion para un crecimento autosostenible</t>
  </si>
  <si>
    <t>http://artemisa.unicauca.edu.co/~gcuellar/informacioncontable.htm</t>
  </si>
  <si>
    <t>Llevan registros de los costos de fabricación</t>
  </si>
  <si>
    <t>es importante tener todos los comprobantes de pago de las facturas, guardando copias de recibos, facturas, volantes de la tarjeta de crédito, cheques    cancelados, o recibos del pago de arriendo. Estos   son documentos estándar que respaldan los costos de su empresa.</t>
  </si>
  <si>
    <t>http://www.accioneast.org/home/prestamos-para-pequenos-negocios/educacion-financiera/claves-para-administrar-un-negocio-exitoso/llevar-registros-en-su-negocio.aspx</t>
  </si>
  <si>
    <t>Llevan registros de los costos de distribución y ventas</t>
  </si>
  <si>
    <t>Es importante tener todos los comprobantes de pago de las facturas, guardando copias de recibos, facturas, volantes de la tarjeta de crédito, cheques    cancelados, o recibos del pago de arriendo. Estos   son documentos estándar que respaldan los costos de su empresa.</t>
  </si>
  <si>
    <t>Llevan registros de los gastos de administración</t>
  </si>
  <si>
    <t>Llevan registros de los costos de inventarios de materia prima</t>
  </si>
  <si>
    <t>Registran los costos de inventarios de productos en proceso</t>
  </si>
  <si>
    <t>Llevan registros de los costos de inventarios de productos terminados</t>
  </si>
  <si>
    <t>Registran los costos de compra</t>
  </si>
  <si>
    <t>Registran los costos de producción</t>
  </si>
  <si>
    <t>Llevan registros de los costos de ventas perdidas por faltantes</t>
  </si>
  <si>
    <t>El costo tiene que ser un instrumento de aprovechamiento de los recursos disponibles en cualquier proceso económico, y conocerle facilita el efecto de las decisiones que se presentan con relación a nuestros programas y el aseguramiento de una correcta planificación y utilización de los recursos materiales y humanos que poseemos.</t>
  </si>
  <si>
    <t>http://www.monografias.com/trabajos81/analisis-comportamiento-costos-toma-decisiones/analisis-comportamiento-costos-toma-decisiones2.shtml</t>
  </si>
  <si>
    <t>Llevan registros de los costos de almacenamiento</t>
  </si>
  <si>
    <t xml:space="preserve">Con esta denominación, nos referimos a los costes debidos al nivel de stock de cada uno de los productos de inventario, por ello también se les denomina costes de posesión de inventario.
Los costes a los que aludimos, son los que incrementan o varían según el número de unidades de cada producto que se mantengan en el almacén.
Otro factor importante que intervienen en este tipo de costes es el factor tiempo, ya que el nivel de stock de cada producto varía con él.
</t>
  </si>
  <si>
    <t>http://es.slideshare.net/sj24848/contabilidad-de-costo-45555919</t>
  </si>
  <si>
    <t>Llevan registros históricos para determinar el comportamiento de los costos</t>
  </si>
  <si>
    <t>Es importante para todo empresario conocer y analizar los costos de un producto o servicio, porque proporciona la información necesaria para el planeamiento institucional, el estudio de alternativas, la toma de decisiones o medidas que eviten la actuación negativa de los factores que generan desviaciones entre los costos reales y los planificados y el ejercicio de las funciones de control y evolución de la gestión. Desde un punto de vista gerencial, el conocimiento y análisis de los costos, suministra la información de retorno (retroalimentación), es posible medir el comportamiento sobre la eficiencia y la eficacia de la institución y sus dependencias, permitiendo las decisiones administrativas.</t>
  </si>
  <si>
    <t>Cuenta con un sistema de costos por lotes o por pedidos específicos</t>
  </si>
  <si>
    <t>Es un sistema  de acumulacion de costos de acuerdo a las especificaciones de los clientes o en algunos casos para ser llevados al almacen de productos terminados, en el cual los costos que intervienen en el proceso de produccion de una cantidad especifica o definida de productos se acumulan o recopilan sucesivamente por sus elementos (materiales directos, mano de obra directa y costos indirectos), los cuales se cargan a una orden de trabajo, fabricacion o produccion, sin importar los periodos de tiempo que implica. Su principal objetivo es determinar el costo unitario.</t>
  </si>
  <si>
    <t>Cuenta con un sistema de costeo por procesos</t>
  </si>
  <si>
    <t xml:space="preserve">El costeo por procesos, se utiliza un proceso continuo, teniendo como resultado un volumen alto de unidades de producción, iguales o similares. A pesar de que es difícil determinar los costos en este proceso, la forma de realizar el costeo implica simplemente realizar el cálculo de costo promedio por unidad la cual se divide en tres etapas: primero se realiza la medición de la producción obtenida en el periodo, segundo se miden los costos incurridos en el periodo y tercero calcular el costo promedio total repartido a lo largo de toda la producción. </t>
  </si>
  <si>
    <t>https://contabilidaddecostosunivia.wordpress.com/2014/03/19/sistema-de-costeo-por-procesos/</t>
  </si>
  <si>
    <t>La empresa posee suficiente capital de trabajo</t>
  </si>
  <si>
    <t>Económicamente hablando, capital es la cantidad de recursos, bienes y valores disponibles para satisfacer una necesidad o llevar a cabo una actividad definida. Estos recursos, bienes y valores pueden generar una ganancia particular denominada renta. 
La empresa para poder operar, requiere de recursos para cubrir necesidades de insumos, materia prima, mano de obra, reposición de activos fijos, etc. Estos recursos deben estar disponibles a corto plazo para cubrir las necesidades de la empresa a tiempo.</t>
  </si>
  <si>
    <t>http://www.banrepcultural.org/blaavirtual/ayudadetareas/economia/capital</t>
  </si>
  <si>
    <t>Establecen un margen para la rentabilidad que esperan</t>
  </si>
  <si>
    <t xml:space="preserve">El margen de contribución permite determinar cuanto está contribuyendo un determinado producto a la empresa. Permite identificar en que medida es rentable seguir con la producción de ese artículo. El margen de contribución es el la diferencia entre el precio de venta menos los costos variables. </t>
  </si>
  <si>
    <t>http://www.gerencie.com/margen-de-contribucion.html</t>
  </si>
  <si>
    <t>Se tiene claro el punto de equilibrio de la empresa</t>
  </si>
  <si>
    <r>
      <t>La determinación del </t>
    </r>
    <r>
      <rPr>
        <sz val="11"/>
        <color rgb="FF333333"/>
        <rFont val="Calibri"/>
      </rPr>
      <t>punto de equilibrio es uno de los elementos centrales en cualquier tipo de negocio pues nos permite determinar el nivel de ventas necesario para cubrir los costos totales o, en otras palabras, el nivel de ingresos que cubre los costos fijos y los costos variables. </t>
    </r>
  </si>
  <si>
    <t>http://www.elblogsalmon.com/conceptos-de-economia/el-punto-de-equilibrio-y-su-importancia-estrategica</t>
  </si>
  <si>
    <t>Mide su rentabilidad con indicadores financieros</t>
  </si>
  <si>
    <t>Conocer el porqué la empresa está en la situación que se encuentra, sea buena o mala, es importante para así mismo poder proyectar soluciones o alternativas para enfrentar los problemas surgidos, o para idear estrategias encaminadas a aprovechar los aspectos positivos.
Existe un gran número de indicadores y razones financieras que permiten realizar un completo y exhaustivo análisis de una empresa.</t>
  </si>
  <si>
    <t>http://www.gerencie.com/que-es-el-analisis-financiero.html</t>
  </si>
  <si>
    <t>La información financiera y contable es oportuna y confiable</t>
  </si>
  <si>
    <t>En toda administración de una empresa, es importante y necesaria la información financiera ya que es la base para una buena decisión, para que la decisión que se tome sea suficiente y oportuna.
El análisis financiero tiene como objetivo de obtener conclusiones acerca del futuro del desarrollo de la actividad de la empresa, en el cual se basa con la toda la información que presenta el estado financiero y requiere de una  habilidad analítica.</t>
  </si>
  <si>
    <t>http://www.gestiopolis.com/importancia-de-la-informacion-financiera-para-las-empresas/</t>
  </si>
  <si>
    <t>Se realiza planeación y control financiero</t>
  </si>
  <si>
    <t>La importancia que tiene para las empresas actuales una eficiente administración financiera depende en gran parte de la planeación financiera que debe hacerse sobre bases de conocimiento financieros y de administración que permitan el logro de los objetivos y metas de las organizaciones o empresas.
Cuando se habla de administración nos referimos al hecho o arte de dirigir los diferentes procesos para que se realicen bajo criterios de planeación, dirección, control .</t>
  </si>
  <si>
    <t>http://administacion5.blogspot.com/2013/02/importancia-de-la-organizacion-y.html</t>
  </si>
  <si>
    <t>En la empresa la gerencia se preocupa por la gestión financiera</t>
  </si>
  <si>
    <t>La función financiera debe tener un mismo nivel que el área producción y que el área comercialización. Dicho nivel debe depender del máximo nivel de la empresa, es decir del Directorio o Gerencia General.
Es importante tener bien en claro que es mayor la importancia de la función del Gerente Financiero cuando hay excesos de disponibilidades y no cuando hay falta de las mismas. Porque si el gerente financiero hace una buena distribución de los recursos disponibles en las épocas en que hay excesos de las disponibilidades seguramente en épocas de pocos recursos se verán los resultados.</t>
  </si>
  <si>
    <t>La empresa posee un gerente financiero o alguien capacitado en el área de finanzas</t>
  </si>
  <si>
    <t>Las empresas para ser competitivas en el mundo de hoy, necesitan contar con una buena organización y administración de los recursos disponibles; la administración financiera es la encargada de hacer buen uso de tales recursos, tomar decisiones que afectan a la empresa positiva o negativamente.</t>
  </si>
  <si>
    <t>Realiza la empresa algún tipo de análisis financiero</t>
  </si>
  <si>
    <t>Sin el análisis financiero no es posible hacer un diagnóstico actual de la empresa, y sin ello no habrá pauta para señalar un derrotero a seguir en el futuro.
Muchos de los problemas de la empresa se pueden anticipar interpretando la información contable, pues esta refleja cada síntoma negativo o positivo que vaya presentando la empresa en la medida en que se van sucediendo los hechos económicos.</t>
  </si>
  <si>
    <t>La empresa tiene fácil acceso a financiación</t>
  </si>
  <si>
    <t>Los bancos no tienen como política ni como cultura el apoyar a los pequeños empresarios. Cuando se presentan un proyecto a un banco, lo primero que solicitan es un aval que les garantice hasta el doble de lo que requiere el proyecto de inversión, requisitos que para una persona de bajos recursos es imposible cumplir. Resulta fundamental contar con un buen respaldo y vida crediticia prsonal que permita acceder a creditos.</t>
  </si>
  <si>
    <t>http://www.gerencie.com/financiacion-para-emprendedores.html</t>
  </si>
  <si>
    <t>La empresa cuenta con fuentes de financiación (familiar, cooperativas, bancos, etc.)</t>
  </si>
  <si>
    <t>Afortunadamente, el estado se ha dado cuenta que la mejor forma de solucionar el problema de desempleo, no es darle empleo a cada colombiano, sino el darle las herramientas para que este se auto emplee, o para que en lugar de ser un buscador de empleo sea un generador de empleo.
El estado parece que por fin ha entendido que la única forma de generar crecimiento económico es mediante el desarrollo de proyectos productivos. por esta razon ofrece diversas alternativas de capital semilla para la creacion y el fortalecimineto de las empresas ya constituidas.</t>
  </si>
  <si>
    <t>La empresa tiene la posibilidad de obtener el capital que requiere a corto plazo</t>
  </si>
  <si>
    <t xml:space="preserve">Una herramienta más útil para la determinación de sus necesidades de capital de trabajo es el ciclo de funcionamiento. El ciclo de trabajo  analizan las cuentas por cobrar, inventarios y cuentas por ciclos en términos de días.
Las líneas de crédito no se dan a menudo por los bancos para nuevos negocios. Sin embargo, si su nuevo negocio está bien capitalizado por la equidad y tiene una buena garantía, su negocio puede calificar para uno. Una línea de crédito le permite pedir prestado fondos a corto plazo las necesidades que puedan surgir. </t>
  </si>
  <si>
    <t>http://mundonegocios.net/como-determinar-y-financiar-su-capital-de-trabajo-a-corto-plazo/</t>
  </si>
  <si>
    <t>La empresa tiene la posibilidad de obtener el capital que requiere a largo plazo a través del endeudamiento o de valores</t>
  </si>
  <si>
    <t>A travez de los financiamientos, se les brinda la posibiidad a las empresas, de mantener una economia estable y eficiente, asi como tambien de seguir sus actividades comerciales; esto trae como consecuencia, otrogar un mayor aporte al sector economico al cual participan</t>
  </si>
  <si>
    <t>http://es.slideshare.net/guest4f6930/tipos-de-financiamiento</t>
  </si>
  <si>
    <t>La capacidad de endeudamiento que tiene la empresa es útil para sostener la estructura operativa y los proyectos de inversión</t>
  </si>
  <si>
    <t>Toda empresa puede estar más o menos apalancada pero no existe un nivel exacto de endeudamiento ya que cada caso es único y cada tipo de actividad demanda un volumen determinado de deuda según sus características.
El control del endeudamiento es primordial a la hora de gestionar una sociedad por lo que se precisan herramientas concretas que midan su volumen, calidad, retornabilidad, coste y vencimiento para que la gestión de estos pasivos no pase factura a corto, medio o largo plazo.</t>
  </si>
  <si>
    <t>http://www.abanza.es/el-endeudamiento-de-la-empresa/</t>
  </si>
  <si>
    <t>La rotación de cartera tiene un comportamiento satisfactorio para la empresa</t>
  </si>
  <si>
    <t>La gestión de cartera debe ser una política de primero orden en la empresa. De la eficiencia con que se administre depende el aprovechamiento de los recursos de la empresa. La rotación de cartera es un indicador financiero que determina el tiempo en que las cuentas por cobrar toman en convertirse en efectivo.
La cartera es una de las variables más importantes que tiene una empresa para administrar su capital de trabajo. De la eficiencia como administre la cartera, el capital de trabajo y la liquidez de la empresa mejoran o empeoran.</t>
  </si>
  <si>
    <t>http://www.gerencie.com/rotacion-de-cartera.html</t>
  </si>
  <si>
    <t>La empresa realiza planes de presupuestos de ingresos y egresos</t>
  </si>
  <si>
    <t>No tener un presupuesto implica improvisar ante las diferentes situaciones a las que las empresas tendrán que enfrentarse.
El contar con un presupuesto de ingresos y egresos le permitira a la dirección de la empresa tener una previsión, con vistas al futuro, de las operaciones que tendrán lugar a lo largo de un periodo de tiempo y los resultados que se esperan conseguir; permitiéndole tomar las decisiones más acertadas en cada momento. De igual manera permite adoptar medidas y tomar acción con suficiente anticipación.</t>
  </si>
  <si>
    <t>http://www.grandespymes.com.ar/2011/08/28/por-que-hacer-un-presupuesto/</t>
  </si>
  <si>
    <t>la empresa realiza planes de inversión</t>
  </si>
  <si>
    <t xml:space="preserve">Un plan de inversion es un documento en el cual plasmamos, de manera ordenada, la manera como se invertira un capital en el negocio. El objetivo del mismo, el mercado potencial, la competencia que enfrentamos, nuestros valores agregados y los productos o servicios que nuestra empresa aportará.
En él también se plasma la inversión inicial y cómo vamos a financiarla, así como la forma como pensamos posicionarnos en nuestro mercado objetivo.
</t>
  </si>
  <si>
    <t>http://planeatusfinanzas.com/importante-hacer-plan-de-negocios/#axzz3jlLez7XC</t>
  </si>
  <si>
    <t>La compañía mantiene relaciones con sus inversionistas y con sus accionistas</t>
  </si>
  <si>
    <t>Una empresa debe siempre actuar para los intereses de los accionistas asegurándose que sus decisiones hacen aumentar el valor de las acciones. Los accionistas no tienen voz y ni voto en la gestión del día a día de una empresa, pero su presencia colectiva como propietarios ejerce presión constante en la gestión de la empresa.</t>
  </si>
  <si>
    <t>http://pyme.lavoztx.com/qu-influencia-tienen-los-accionistas-en-una-empresa-9419.html</t>
  </si>
  <si>
    <t>La empresa realiza evaluaciones para elegir el proveedor más adecuado</t>
  </si>
  <si>
    <t xml:space="preserve">Una vez seleccionado el proveedor, es necesario asegurar que las expectativas apuntadas inicialmente se mantengan a lo largo del tiempo. El primer paso para realizar la evaluación de proveedores es definir los criterios que van a ser tenidos en cuenta. La evaluación debe incluir los siguientes criterios: Calidad de suministros, Fiabilidad de suministros, Flexibilidad proveedor, Flexibilidad información, Competitividad </t>
  </si>
  <si>
    <t>http://www.aulafacil.com/cursos/l20144/empresa/organizacion/calidad-en-la-empresa-y-organizaciones/la-evaluacion-de-proveedores</t>
  </si>
  <si>
    <t>Cuenta la empresa con personal especializado en el área de producción debidamente capacitado y motivado</t>
  </si>
  <si>
    <t>La capacitación como aprendizaje continuo  es un proceso sistemático para enseñar u optimizar las habilidades de las personas en todos los niveles de la empresa.  La relación entre la capacitación y la productividad  es importante ya que mientras más capacitado este un empleado mejor sabrá manejar los recursos con los que cuenta.</t>
  </si>
  <si>
    <t>http://www.gestiopolis.com/la-importancia-de-la-capacitacion-en-la-productividad/</t>
  </si>
  <si>
    <t>La empresa almacena los insumos o materias primas</t>
  </si>
  <si>
    <t xml:space="preserve">. Las instalaciones, el equipo y técnicas de almacenamiento varían mucho dependiendo de la naturaleza del material que se manejará. Para diseñar un sistema de almacenaje y resolver los problemas correspondientes es necesario tomar en consideración las características del material como su tamaño, peso, durabilidad, vida en anaqueles, tamaño del los lotes y aspectos económicos. </t>
  </si>
  <si>
    <t>http://gavilan.uis.edu.co/~garavito/docencia/asignatura1/pdfs/Sistemas%20de%20Almacenamiento.pdf</t>
  </si>
  <si>
    <t>Existen en la empresa técnicas para el control de los inventarios de los insumos o materias primas</t>
  </si>
  <si>
    <t xml:space="preserve">Proveer o distribuir adecuadamente los materiales necesarios a la empresa, colocándolos a disposición en el momento indicado para así evitar aumentos de costos perdidos de los mismos, permitiendo satisfacer correctamente las necesidades reales de la empresa a las cuales debe permanecer constantemente adaptado. Por lo tanto la gestión de inventarios debe ser atentamente controlada y vigilada.
</t>
  </si>
  <si>
    <t>https://docs.google.com/document/d/1i_7JycioRV35bxTWytsbN1k7fQx-6ET8feWO9zoCcBk/edit</t>
  </si>
  <si>
    <t>Tiene definidos los procesos para realizar los productos</t>
  </si>
  <si>
    <t>El proceso productivo lo podemos definir como el conjunto o combinación de factores que vas a utilizar en tu empresa para producir bienes o prestar servicios. Esos factores pueden ser, por ejemplo, personas, máquinas, herramientas o procesos de dirección. Elegirás un proceso productivo u otro en función del tipo de producto o servicio que vayas a producir/ prestar y con el objetivo general de hacerlo en el mínimo tiempo y al menor coste.</t>
  </si>
  <si>
    <t>http://www.emprendexl.es/blogs/entry/El-dise%C3%B1o-del-proceso-productivo-de-tu-empresa</t>
  </si>
  <si>
    <t>La empresa tiene un manual de procesos</t>
  </si>
  <si>
    <t>La elaboración de Manuales de Procedimientos dentro de la institución o empresa es una función de los directores, gerentes y demás personas con autoridad para la toma de decisiones, conducentes a mantener bien informados a los colaboradores sobre la forma de realizar las tareas de su competencia y evitar así, confusiones a la hora de llevar a cabo sus funciones, pero sirven, a la vez, como un instrumento de rendición de cuenta acerca de qué, cómo, cuándo y dónde se ejecutan las labores que son responsabilidad de cada funcionario.</t>
  </si>
  <si>
    <t>http://rissolutions.com/importancia-de-los-manuales-de-procedimientos-en-la-gestion-administrativa/</t>
  </si>
  <si>
    <t>Realiza la empresa pronóstico de ventas, para programar sus servicios y pedir productos</t>
  </si>
  <si>
    <t>Con la base de las ventas anticipadas se planea la cantidad necesaria de capital de trabajo, la utilización de la planta y las instalaciones de almacenaje. También dependen de éstos pronósticos el calendario de producción, la contratación de operarios fabriles y la compra de materias primas</t>
  </si>
  <si>
    <t>http://www.promonegocios.net/venta/pronostico-ventas.html</t>
  </si>
  <si>
    <t>La empresa realiza el proceso de diseño del producto</t>
  </si>
  <si>
    <t xml:space="preserve">Las expectativas con respecto al diseño de un producto son altas y masivas; es la certeza de que los productos son buenos por dentro y por fuera y que la empresa pensó cómo simplificarlos, hacerlos más intuitivos, elegantes, fáciles de usar.
</t>
  </si>
  <si>
    <t>http://www.mercado.com.ar/notas/marketing/372409/la-importancia-del-buen-diseo</t>
  </si>
  <si>
    <t>La empresa tiene establecido un lugar específico para realizar el diseño del producto</t>
  </si>
  <si>
    <t>Disponer de un lugar dentro de la empresa para el diseño y elaboración de prototipos, resulta fundamental para las proyecciones de crecimiento económico, ya que permite conocer las tendencias y anticiparse a la competencia. De igual manera fomenta con mayor fortaleza la innovación.</t>
  </si>
  <si>
    <t>Realizan premuestra, muestra y prototipo del producto</t>
  </si>
  <si>
    <t>Absolutamente todo lo que usamos a diario ha contado previamente con un prototipo. Un modelo previo a la comercialización del producto que se crea para poder probarlo. Sin estos prototipos no podrían hacerse las pruebas pertinentes para poder detectar posibles errores de diseño o de fabricación. Por este motivo, los prototipos son realmente importantes, pues mucho antes de ser aprobados para su venta y antes de recibir certificados de calidad y demás, estos modelos iníciales abren el camino para mejorar el producto final y evitar posibles problemas posteriores.</t>
  </si>
  <si>
    <t>http://www.importancia.org/prototipo.php</t>
  </si>
  <si>
    <t>Los productos cuentan con un empaque especial</t>
  </si>
  <si>
    <t>El empaque es el recipiente o la envoltura de un producto que tiene la finalidad de contener, envolver y proteger el núcleo del producto, así como facilitar su manipulación, transporte y almacenamiento. Pero además de estas funciones, el empaque cumple un papel importante en la promoción del producto, ya que permite hacerlo más atractivo, diferenciarlo de los demás productos de la competencia, y hacerle publicidad adicional.</t>
  </si>
  <si>
    <t>http://www.crecenegocios.com/el-empaque-de-un-producto/</t>
  </si>
  <si>
    <t>Tiene su producto características distintivas con respecto a la competencia</t>
  </si>
  <si>
    <t>Valor agregado o valor añadido en términos de marketing es una característica o servicio extra que se le da a un producto o servicio, con el fin de darle un mayor valor comercial; generalmente se trata de una característica o servicio poco común, o poco usado por los
competidores y que aporta cierta diferenciación a un producto o empresa.</t>
  </si>
  <si>
    <t>http://usapeec.org.mx/publicaciones/presentaciones/pdf/oportunidades_de_mercado_para_el_valor_agregado.pdf</t>
  </si>
  <si>
    <t>Realizan simulación del proceso de fabricación</t>
  </si>
  <si>
    <t>La simulación de procesos es una de las más grandes herramientas de la ingeniería industrial, la cual se utiliza para representar un proceso mediante otro que lo hace mucho más simple y entendible.
La Simulación es una de las herramientas más importantes y más interdisciplinarias. El usuario define la estructura del sistema que quiere simular.
Una corrida del programa de simulación correspondiente le dice cual será el comportamiento dinámico de su empresa o de la maquina que está diseñando.</t>
  </si>
  <si>
    <t>https://uniionestor.files.wordpress.com/2011/03/la-importancia-de-la-simulacic3b3n-de-procesos-en-la-industria-tendecias-tecologicas-en-la-produccion-industrial1.pdf</t>
  </si>
  <si>
    <t xml:space="preserve"> Tiene establecidos los tiempos estándar para realizar cada producto</t>
  </si>
  <si>
    <t>Contar con un estudio de tiempos es muy importante en la productividad de cualquier empresa ya sea de productos o servicios. Con éste se pueden determinar los estándares de tiempo para la planeación, calcular costos, programar, contratar, evaluar la productividad, establecer planes de pago, entre otras actividades por lo que, cualquier empresa que busque un alto nivel competitivo debe centrar su atención en las técnicas de estudio de tiempos, y tener la capacidad de seleccionar la técnica adecuada para analizar la actividad seleccionada.</t>
  </si>
  <si>
    <t>https://www.clubensayos.com/Negocios/Objetivos-E-Importancia-Del-Estudio-De-Tiempos-Y/1299218.html</t>
  </si>
  <si>
    <t>Realiza la empresa procedimientos y técnicas para garantizar la calidad de los productos y los servicios que ofrece a sus clientes</t>
  </si>
  <si>
    <t>La calidad permite el desarrollo de una estrategia anticipada que asegure que los productos y servicios que se crean y prestan tengan la capacidad de satisfacer las necesidades y expectativas de los clientes. Un plan de calidad comprende la identificación, clasificación y ponderación de las características de calidad, del mismo modo que contempla los objetivos, requisitos y restricciones de la misma.</t>
  </si>
  <si>
    <t>http://www.ingenieriaindustrialonline.com/herramientas-para-el-ingeniero-industrial/gesti%C3%B3n-y-control-de-calidad/</t>
  </si>
  <si>
    <t>Cuenta con la maquinaria suficiente para realizar la producción</t>
  </si>
  <si>
    <t>Se llama máquina a todo instrumento inventado por el hombre para auxiliar su trabajo; y se llama maquinaria a toda combinación de instrumentos que bajo la dirección del hombre desarrollan considerables fuerzas.
Las máquinas en general, le sirven el hombre para la producción, estos aparatos permiten conocer  los efectos de las fuerzas de potencia, roce, peso y resistencia, así como sus movimientos;  para modificar, transformar, transmitir y gastar materias primas con la debida oportunidad y la conveniente celeridad, a fin de que den el resultado apetecido, pues aunque carecen de voluntad, de inteligencia y de destreza, funcionan con mayor ajuste, regularidad y precisión.</t>
  </si>
  <si>
    <t>http://www.eumed.net/libros-gratis/2006a/ah-prod/2p.htm</t>
  </si>
  <si>
    <t>Se encuentran adecuadamente distribuidas las instalaciones, de manera tal que se aprovechan los espacios y se reducen los tiempos, para la ejecución del producto</t>
  </si>
  <si>
    <t>El éxito de una buen diseño en plantas industriales depende de lograr combinar la mano de obra, los materiales y el transporte de éstos dentro de las instalaciones de una manera eficiente, es decir si se tiene la ordenación de las áreas de trabajo y del equipo que sea la más económica y que sea a la vez la más segura y satisfactoria para los empleados, de tal manera que se contribuya a un proceso productivo eficaz que se verá reflejado en el costo de la producción.</t>
  </si>
  <si>
    <t>http://grupo256596-106.blogspot.com/</t>
  </si>
  <si>
    <t>Las instalaciones, el equipo, la maquinaria y las oficinas están en buenas condiciones</t>
  </si>
  <si>
    <t>Las instalaciones fisicas, los equipos y la maquinaria  tienen uan enorme importancia para desempeñar el trabajo de forma eficiente, es de recordar que el ambiente fisico influye en el estado de animo, la fatiga y la facilidad del proceso, por eso hay que asegurar que las instalaciones de la empresa cumplan con las normas minimas de seguridad y ergonomia.</t>
  </si>
  <si>
    <t>http://www.secretodeexito.com/las-instalaciones-fisicas-en-las-empresas-y-sus-problemas-mas-comunes/</t>
  </si>
  <si>
    <t>Se elaboran programas de mantenimiento de equipos</t>
  </si>
  <si>
    <t>Mantenimiento son todas las actividades que deben ser desarrolladas en orden lógico, con el
propósito de conservar en condiciones de funcionamiento seguro, eficiente y económico los
equipos de producción, herramientas y demás propiedades físicas de las diferentes instalaciones de una empresa.</t>
  </si>
  <si>
    <t>http://virtual.uptc.edu.co/drupal/files/133_mantenimiento.pdf</t>
  </si>
  <si>
    <t>Los recursos, equipos y mercados están ubicados en forma estratégica</t>
  </si>
  <si>
    <t xml:space="preserve">Dentro del planteamiento de la Estrategia, se describe cómo se lograrán los objetivos generales de manera eficaz y correcta, es decir qué acciones de intervención ayudarán a la organización a cumplir con su Misión y organizando para cada estrategia planes y presupuestos, 
tan detallados como sea necesario. 
</t>
  </si>
  <si>
    <t>www.sld.cu/galerias/doc/sitios/infodir/que_es_una_estrategia_1.doc</t>
  </si>
  <si>
    <t>La empresa posee equipos y herramientas tecnológicas para el proceso productivo</t>
  </si>
  <si>
    <t>El cambio tecnológico -definido, como la mejora en la formulación de procesos para combinar las materias primas- es una fuerza esencial para el crecimiento económico que incentiva la continuidad en la acumulación de capital. En conjunto, la acumulación de capital y el cambio tecnológico son los responsables de gran parte del incremento en el producto obtenido por hora trabajada.</t>
  </si>
  <si>
    <t>http://www.banrepcultural.org/node/69886</t>
  </si>
  <si>
    <t>Conoce la empresa cuál es el sistema de producción predominante (producción por pedidos o en serie, producción por lotes o por unidades, producción en línea o procesos, justo a tiempo, sistemas de producción integrados por computador, etc.)</t>
  </si>
  <si>
    <t xml:space="preserve">
Un sistema de producción le otorga a una organización una estructura que facilita la descripción y ejecución de un proceso productivo; es decir, es la automatización de la producción en sí misma. También implica facilidades para la definición de reglas, mecanismos para acceder a una o más bases de conocimientos y datos; especificar una estrategia de control de cómo cada
regla debe ser procesada y así resolver conflictos que puedan presentarse. </t>
  </si>
  <si>
    <t>http://cursos.aiu.edu/control%20de%20la%20produccion/pdf/tema%201.pdf</t>
  </si>
  <si>
    <t>La empresa fabrica productos para almacenar</t>
  </si>
  <si>
    <t>Se debe almacenar para coordinar  los desequilibrios  entre la oferta y la demanda: Escasos son los productos  cuya demanda coincide , en tiempo y cantidad , son su oferta. La calidad del servicio al cliente , considerada como existencia  de todos los productos  demandados , en su punto de venta, genera un incremento de ventas . La búsqueda de éste incremento  aconseja almacenar  los productos cerca de sus puntos de consumo , reduciendo las demandas  insatisfechas que pudieran producirse  por problemas en el transporte , falta de previsión  de los proveedores  y otras eventualidades .</t>
  </si>
  <si>
    <t>http://www.economicas.unsa.edu.ar/orgadmin/almaceII.htm</t>
  </si>
  <si>
    <t>La empresa fabrica productos bajo pedido</t>
  </si>
  <si>
    <t xml:space="preserve">La producción por trabajos o bajo pedido, es utilizado por la empresa que produce solamente después de haber recibido un encargo o pedido de sus productos. Sólo después del contrato o encargo de un determinado producto, la empresa lo elabora. En primer lugar, el producto se ofrece al mercado. Cuando se recibe el pedido, el plan ofrecido para la cotización del cliente es utilizado para hacer un análisis más detallado del trabajo que se realizará. </t>
  </si>
  <si>
    <t>http://usjb.blogspot.com/2013/01/produccion-por-trabajos-o-bajo-pedido.html</t>
  </si>
  <si>
    <t>La empresa almacena productos en proceso</t>
  </si>
  <si>
    <t xml:space="preserve">Existen productos cuya demanda ya incierta, presenta carácter estacional. Para minimizar sus costes  es preciso producirlos durante todo el año; pero exigen la disposición de grandes volúmenes  de almacenamiento, sobre ttodo de productos en proceso.  Estos volúmenes  pueden ser proporcionados tanto por el sistema productivo como por el sistema de distribución . </t>
  </si>
  <si>
    <t>Existen en la empresa técnicas para el control de los inventarios de los productos en proceso</t>
  </si>
  <si>
    <t>Los objetivos fundamentales de la gestión de inventarios de productos en procesos son:
Reducir al mínimo "posible" los niveles de existencias y Asegurar la disponibilidad de existencias en el momento justo.</t>
  </si>
  <si>
    <t>http://www.ingenieriaindustrialonline.com/herramientas-para-el-ingeniero-industrial/administraci%C3%B3n-de-inventarios/</t>
  </si>
  <si>
    <t>La empresa realiza el proceso de reciclaje</t>
  </si>
  <si>
    <t xml:space="preserve">Reciclar o el reciclaje es un acto de suma importancia para la sociedad ya que el mismo supone la reutilización de elementos y objetos de distinto tipo que de otro modo serían desechados, contribuyendo a formar más cantidad de basura y, en última instancia, dañando de manera continua al planeta.
</t>
  </si>
  <si>
    <t>http://www.importancia.org/reciclaje.php</t>
  </si>
  <si>
    <t>La empresa tiene procesos para la disposición de los residuos que genera</t>
  </si>
  <si>
    <t>Definir procesos para la disposición de residuos permite forjar un hábito entre todos los integrantes de una organización, de esta manera será más fácil contribuir en el cuidado del planeta y de la sociedad.</t>
  </si>
  <si>
    <t>La empresa almacena productos terminados</t>
  </si>
  <si>
    <t>El sistema de almacenamiento tiene dos funciones primordiales: el mantenimiento de inventarios (almacenamiento) y el manejo de mercancías. El manejo de mercancías comprende todas las actividades de carga y descarga, y el traslado del producto a las diferentes zonas del almacén y a la zona de preparación de pedidos. Por su parte, el almacenamiento es simplemente la acumulación de mercancías durante un periodo de tiempo.</t>
  </si>
  <si>
    <t>Existen en la empresa técnicas para el control de los inventarios de los productos terminados que se comercializan</t>
  </si>
  <si>
    <t>Los objetivos fundamentales de la gestión de inventarios de producto terminado son:
Reducir al mínimo "posible" los niveles de existencias y Asegurar la disponibilidad de existencias en el momento justo.</t>
  </si>
  <si>
    <t>La empresa cuenta con un lugar de almacenamiento</t>
  </si>
  <si>
    <t>La elección de la ubicación en el almacén y del tiempo de almacenamiento depende de los objetivos marcados para el mismo. Dentro del almacén, las actividades de traslado almacenamiento son repetitivas y análogas a las actividades de traslado-almacenamiento que se realizan entre los diferentes niveles del canal de distribución. Por ello, el sistema de almacenamiento es. en muchos sentidos, un sistema de distribución a nivel inferior. La
identificación de las principales actividades del sistema ayuda a tener una comprensión global del mismo, proporcionando, además, una base para generar diseños alternativos.</t>
  </si>
  <si>
    <t>La empresa se encarga de distribuir los productos</t>
  </si>
  <si>
    <t>Para distribuir los productos, en primer lugar se debe determinar el tipo de canal que se va a utilizar para distribuirlos y, en segundo lugar, seleccionar las plazas o puntos de venta en donde se va a ofrecer o vender.</t>
  </si>
  <si>
    <t>Se realizan programas de distribución</t>
  </si>
  <si>
    <t>El canal de distribución es el camino seguido por la propiedad del producto en su movimiento desde el fabricante hasta el consumidor final. Sin la existencia de esto las empresas e industrias caerían en un enorme caos de la distribución y no podrían realizar las actividades que hoy en día son muy comunes.</t>
  </si>
  <si>
    <t>http://www.monografias.com/trabajos36/canales-distribucion/canales-distribucion2.shtml</t>
  </si>
  <si>
    <t>La empresa utiliza medios de distribución como camiones, carros o motos</t>
  </si>
  <si>
    <t xml:space="preserve"> No olvidemos que muchas veces el lugar de producción no es el lugar de consumo y por lo tanto los canales facilitan la llegada de los productos al consumidor final.
En la organización de este servicio juega un papel fundamental el área comercial, ya que es quien se encarga de las ventas y por ende de la distribución de la mercancía. La logística entonces se convierte en uno de los factores más importantes de la competitividad, ya que de ella depende el éxito o fracaso de la comercialización.</t>
  </si>
  <si>
    <t>http://www.escuelanacionaldeventas.com/web/index.php/la-importancia-de-tener-un-buen-canal-de-distribucion</t>
  </si>
  <si>
    <t>Cuenta la empresa con un personal altamente capacitado y especializado para ofrecer un servicio excelente</t>
  </si>
  <si>
    <t>La capacitacion se refiere a los metodos que se usan para proporcionar a las personas dentro de la empresa las habilidades que necesitan para realizar su trabajo, esta abarca desde pequeños cursos sobre terminologia hasta cursos que le permitan al usuario entender el funcionamiento del sistema nuevo, ya sea teorico o a base de practicas o mejor aun, combinando los dos.
Este es un proceso que lleva a la mejora continua y con esto a implantar nuevas formas de trabajo,</t>
  </si>
  <si>
    <t>http://www.gerencie.com/capacitacion-del-personal.html</t>
  </si>
  <si>
    <t>Se lleva a cabo el proceso de retroalimentación para los procesos productivos</t>
  </si>
  <si>
    <t>Como retroalimentación se designa el método de control de sistemas en el cual los resultados obtenidos de una tarea o actividad son reintroducidos nuevamente en el sistema con el fin de controlar y optimizar su comportamiento.
Como tal, la retroalimentación se aplica prácticamente a cualquier proceso que involucre mecánicas semejantes de ajuste y autorregulación de un sistema. En este sentido, también se la conoce con el nombre de realimentación, retroacción o, en inglés, feedback.</t>
  </si>
  <si>
    <t>http://www.significados.com/retroalimentacion/</t>
  </si>
  <si>
    <t>Tiene claridad de qué entidades están pendientes de su empresa</t>
  </si>
  <si>
    <t>la función de estas entidades son las de velar por la aplicación de normas que regulan la relación usuario-empresa, esto significa que los entes reguladores están para intervenir y regular los precios, los servicios, regular los mercados, la calidad y el servicio de los sectores de la economía.</t>
  </si>
  <si>
    <t>Cómo es la relación con los grupos que regulan el funcionamiento de su empresa</t>
  </si>
  <si>
    <t>Pertenece a alguna asociación</t>
  </si>
  <si>
    <t>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ayudas de organismos, planes de formación gratuitos para el autoempleo,  acuerdos y convenios con centros donde poder seleccionar personal en prácticas o formación, en escuelas de negocios, etc.
Pero sobretodo en muchas ocasiones el apoyo, el ánimo y ofrecer instalaciones que al principio pueden ser muy necesarias para empezar el proyectos, llevar a cabo las primeras reuniones etc. En general, participación en proyectos de los que se pueden beneficiar las empresas asociadas.</t>
  </si>
  <si>
    <t>http://blog.deudae.com/la-importancia-de-pertenecer-una-asociacion-para-emprender/</t>
  </si>
  <si>
    <t>Le ha contribuido positivamente al área de producción de su empresa pertenecer a esta asociación</t>
  </si>
  <si>
    <t>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subvenciones y ayudas de organismos, planes de formación gratuitos para el autoempleo,  acuerdos y convenios con centros donde poder seleccionar personal en prácticas o formación, en escuelas de negocios, etc.</t>
  </si>
  <si>
    <t xml:space="preserve">Una vez seleccionado el proveedor, es necesario asegurar que las expectativas apuntadas inicialmente se mantengan a lo largo del tiempo. 
El primer paso para realizar la evaluación de proveedores es definir los criterios que van a ser tenidos en cuenta. La evaluación debe incluir los siguientes criterios: Calidad de suministros, Fiabilidad de suministros, Flexibilidad proveedor, Flexibilidad información, Competitividad </t>
  </si>
  <si>
    <t>Cuenta la empresa con personal especializado en el área de comercialización y prestación de servicios</t>
  </si>
  <si>
    <t>La capacitación como aprendizaje continuo  es un proceso sistemático para enseñar u optimizar las habilidades de las personas en todos los niveles de la empresa. La relación entre la capacitación y la productividad  es importante ya que mientras más capacitado este un empleado mejor sabrá manejar los recursos con los que cuenta.</t>
  </si>
  <si>
    <t>Realiza la empresa procedimientos y técnicas para evaluar la calidad de los productos comprados</t>
  </si>
  <si>
    <t>Existen en la empresa técnicas para el control de los inventarios de los productos comprados</t>
  </si>
  <si>
    <t>Las tareas correspondientes a la administración de un inventario se relacionan con la determinación de los métodos de registro, la determinación de los puntos de rotación, las formas de clasificación y el modelo de reinventario determinado por los métodos de control (el cual determina las cantidades a ordenar o producir, según sea el caso).
Los objetivos fundamentales de la gestión de inventarios de productos en procesos son:
Reducir al mínimo "posible" los niveles de existencias y Asegurar la disponibilidad de existencias en el momento justo.</t>
  </si>
  <si>
    <t>Tiene definidos los procesos para comercializar y/o prestar el servicio</t>
  </si>
  <si>
    <t xml:space="preserve">El proceso productivo lo podemos definir como el conjunto o combinación de factores que se van a utilizar en la empresa para comercializar bienes. Esos factores pueden ser, por ejemplo, personas, máquinas, herramientas o procesos de dirección. </t>
  </si>
  <si>
    <t>El pronóstico de ventas es la base para decidir cuánto gastar en diversas actividades como publicidad y ventas personales. Con la base de las ventas anticipadas se planea la cantidad necesaria de capital de trabajo, la utilización de la planta y las instalaciones de almacenaje. También dependen de éstos pronósticos el calendario de producción, la contratación de operarios fabriles y la compra de materias primas</t>
  </si>
  <si>
    <t>Realiza la empresa procedimientos y técnicas para garantizar la calidad de los  servicios que ofrece a sus clientes</t>
  </si>
  <si>
    <t xml:space="preserve"> Cuenta con el equipo suficiente para comercializar y/o prestar servicio</t>
  </si>
  <si>
    <t>Las instalaciones fisicas, los equipos y la maquinaria  tienen una enorme importancia para desempeñar el trabajo de forma eficiente, es de recordar que el ambiente fisico influye en el estado de animo, la fatiga y la facilidad del proceso, por eso hay que asegurar que todos los equipos se encuentren en perfectas condiciones.</t>
  </si>
  <si>
    <t xml:space="preserve">Mantenimiento son todas las actividades que deben ser desarrolladas en orden lógico, con el
propósito de conservar en condiciones de funcionamiento seguro, eficiente y económico los
equipos de producción, herramientas y demás propiedades físicas de las diferentes instalaciones de una empresa. </t>
  </si>
  <si>
    <t xml:space="preserve">Dentro del planteamiento de la Estrategia, se describe cómo se lograrán los objetivos generales de manera eficaz y correcta, es decir qué acciones de intervención ayudarán a la organización a cumplir con su Misión y organizando para cada estrategia planes y presupuestos,  tan detallados como sea necesario. 
</t>
  </si>
  <si>
    <t>La empresa solicita productos para almacenar</t>
  </si>
  <si>
    <t>La empresa solicita productos bajo pedido</t>
  </si>
  <si>
    <t xml:space="preserve">La comercialización bajo pedido, es utilizada por las empresas comerciales que solamente después de haber recibido un encargo o pedido de sus productos los pueden despachar. Sólo después del contrato o encargo de un determinado producto, la empresa lo elabora. En primer lugar, el producto se ofrece al mercado. Cuando se recibe el pedido, el plan ofrecido para la cotización del cliente es utilizado para hacer un análisis más detallado del trabajo que se realizará. </t>
  </si>
  <si>
    <t>Se encuentran adecuadamente distribuidas las instalaciones, de manera tal que se aprovechan los espacios y se reducen los tiempos, para la prestación del servicio</t>
  </si>
  <si>
    <t>El éxito de una buen diseño en las empresas depende de lograr combinar la mano de obra, los materiales y el transporte de éstos dentro de las instalaciones de una manera eficiente, es decir si se tiene la ordenación de las áreas de trabajo y del equipo que sea la más económica y que sea a la vez la más segura y satisfactoria para los empleados, de tal manera que se contribuya a un proceso de servicio eficaz</t>
  </si>
  <si>
    <t>La empresa posee equipos y herramientas tecnológicas para la prestación del servicio</t>
  </si>
  <si>
    <t>La empresa almacena productos</t>
  </si>
  <si>
    <t xml:space="preserve">La elección de la ubicación en el almacén y del tiempo de almacenamiento depende de los objetivos marcados para el mismo. Dentro del almacén, las actividades de traslado almacenamiento son repetitivas y análogas a las actividades de traslado-almacenamiento que se realizan entre los diferentes niveles del canal de distribución. Por ello, el sistema de almacenamiento es. en muchos sentidos, un sistema de distribución a nivel inferior. </t>
  </si>
  <si>
    <t>Existen en la empresa técnicas para el control de los inventarios de los productos que se comercializan</t>
  </si>
  <si>
    <t>Las tareas correspondientes a la administración de un inventario se relacionan con la determinación de los métodos de registro, la determinación de los puntos de rotación, las formas de clasificación y el modelo de reinventario determinado por los métodos de control (el cual determina las cantidades a ordenar o producir, según sea el caso).
Los objetivos fundamentales de la gestión de inventarios de producto terminado son:
Reducir al mínimo "posible" los niveles de existencias y Asegurar la disponibilidad de existencias en el momento justo.</t>
  </si>
  <si>
    <t xml:space="preserve">La distribución física  es el conjunto de acciones que realizan las empresas para hacer llegar los productos en perfecto estado al  cliente, en el momento y lugar establecidos y a un costo razonable. </t>
  </si>
  <si>
    <t>La capacitacion se refiere a los metodos que se usan para proporcionar a las personas dentro de la empresa las habilidades que necesitan para realizar su trabajo, esta abarca desde pequeños cursos sobre terminologia hasta cursos que le permitan al usuario entender el funcionamiento del sistema nuevo, ya sea teorico o a base de practicas o mejor aun, combinando los dos.
Este es un proceso que lleva a la mejora continua y con esto a implantar nuevas formas de trabajo.</t>
  </si>
  <si>
    <t>Se lleva a cabo el proceso de retroalimentación para los procesos de comercialización y/o prestación de servicios</t>
  </si>
  <si>
    <t>El papel de las asociaciones toma vital importancia de cara al apoyo a las empresas, de un modo más económico. En primer lugar, la información necesaria para el acceso a la financiación (acceso al crédito, tipos de interés, entidades financieras más implicadas con los nuevos proyectos…), acceso a subvenciones y ayudas de organismos, planes de formación gratuitos para el autoempleo,  acuerdos y convenios con centros donde poder seleccionar personal en prácticas o formación, en escuelas de negocios, etc.
Pero sobretodo en muchas ocasiones el apoyo, el ánimo y ofrecer instalaciones que al principio pueden ser muy necesarias para empezar el proyectos, llevar a cabo las primeras reuniones etc. En general, participación en proyectos de los que se pueden beneficiar las empresas asociadas.</t>
  </si>
  <si>
    <t>Le ha contribuido positivamente al área de comercialización de su empresa pertenecer a esta asociación</t>
  </si>
  <si>
    <t>Existe el área de IyD en la empresa</t>
  </si>
  <si>
    <t>La organización debe tener una estrategia de gestión del conocimiento, lo cual implica detectar e incorporar al mercado productos innovadores. Por ello, sus actividades de Investigación y Desarrollo deben estar relacionadas con la estrategia competitiva y con su capacidad de liderazgo para competir con mejores productos o servicios.</t>
  </si>
  <si>
    <t>https://comecyt.wordpress.com/2007/11/14/importancia-de-la-investigacion-y-la-innovacion-tecnologica/</t>
  </si>
  <si>
    <t>Se cuenta con el personal idóneo para esto</t>
  </si>
  <si>
    <t>Los estudios en I+D, comprenden muchas fases y no tienen tiempos fijos, es por ello que el personal que incursione en las áreas científicos-tecnológicas debe identificarse con la carrera del investigador.</t>
  </si>
  <si>
    <t>http://www.gestiopolis.com/investigacion-desarrollo-e-innovacion-para-la-transferencia-tecnologica/</t>
  </si>
  <si>
    <t xml:space="preserve">Cuenta la empresa con instalaciones de I y D </t>
  </si>
  <si>
    <t>la habilidad de absorber tecnología, de usarla eficientemente y hasta de crearla, no depende solamente de las decisiones internas de las empresas, sino también del nivel de disponibilidad y calidad de la infraestructura tecnológica </t>
  </si>
  <si>
    <t>Son adecuadas las instalaciones de IyD</t>
  </si>
  <si>
    <t>Con instalaciones adecuadas para la investigación y desarrollo de puede fomentar motivación al personal encargado de ésta área y así aumentar la eficacia en su trabajo</t>
  </si>
  <si>
    <t xml:space="preserve">Se usan empresas externas para la I y D </t>
  </si>
  <si>
    <t>La ventaja de que empresas externas sean las responsables de la parte de investigación y desarrollo de la empresa es que reduce los costos de inversión en infraestructura y capital humano</t>
  </si>
  <si>
    <t>Asigna recursos para realizar investigación</t>
  </si>
  <si>
    <t>las empresas asumen que su rentabilidad futura depende de sus gastos actuales en investigación y desarrollo, su actividad de patentamiento, los sistemas de gestión de la calidad y ambientales, y muchas otras facetas de la estrategia empresarial; de ahí que el desempeño competitivo dependa de la formación de capital intelectual y de la capacidad de innovar</t>
  </si>
  <si>
    <t>La empresa participa en proyectos de IyD</t>
  </si>
  <si>
    <t>La participación en proyectos de Investigación y desarrollo permite la adquisición de nuevos conocimientos  y posibles contactos con empresarios o entidades que puedan aportar a la empresa</t>
  </si>
  <si>
    <t>La comunicación entre el departamento de I y D y otros departamentos de la empresa es eficaz</t>
  </si>
  <si>
    <t>La organización debe tener una estrategia de gestión del conocimiento, lo cual implica detectar cualquier falencia en los diferentes departamentos de la empresa</t>
  </si>
  <si>
    <t>Utiliza la empresa algun tipo de app para sus diferentes procesos</t>
  </si>
  <si>
    <r>
      <t>Una </t>
    </r>
    <r>
      <rPr>
        <sz val="11"/>
        <color rgb="FF2E2F2B"/>
        <rFont val="Calibri"/>
      </rPr>
      <t>App diseñada a la medida de la empresa le aportará un gran valor diferencial. Y es que el creciente uso de las aplicaciones móviles exige posicionar los negocios en este sector de la comunicación. Así, estarán en permanente contacto con los clientes.</t>
    </r>
  </si>
  <si>
    <t>http://www.singulare.es/la-importancia-de-las-apps-en-las-pymes/</t>
  </si>
  <si>
    <t>Cuenta la empresa con departamento de recursos humanos</t>
  </si>
  <si>
    <t xml:space="preserve">La implementación de sistemas de información en una compañía, brindan la posibilidad de obtener grandes ventajas, incrementar la capacidad de organización de la empresa, y tornar de esta manera los procesos a una verdadera competitividad. 
</t>
  </si>
  <si>
    <t>La empresa maneja sistemas de información</t>
  </si>
  <si>
    <t>Los sistemas de cómputo y de información de la gerencia son adecuados</t>
  </si>
  <si>
    <t xml:space="preserve">Las empresas deben tener modernos sistemas de información, administración y
operación para que prosperen y sobrevivan en los mercados </t>
  </si>
  <si>
    <t>La empresa cuenta con una pagina web</t>
  </si>
  <si>
    <t>Una página Web puede proporcionar un sin fin de posibilidades a un costo extremada y relativamente bajo. Vale la pena analizar este importante elemento especialmente cuando se trata de un medio tan ámplio y que llega a tantas personas mundialmente como lo es la Internet.</t>
  </si>
  <si>
    <t>La empresa cuenta con un correo electrónico</t>
  </si>
  <si>
    <t>En la actualidad, el uso del correo electrónico, se puede dividir en tres diferentes ámbitos, como: escolar, laboral y personal. En el ámbito laboral, esta muy avanzado, ya que para  cualquier tipo de comunicación como lo son reuniones, charlas, conferencias, se envían correos electrónicos para que todos los colaboradores esten informados.</t>
  </si>
  <si>
    <t>La empresa tiene asignada una persona para atender la información de las redes sociales</t>
  </si>
  <si>
    <t>Resulta fundamental tener una persona encargada ya que su función es la de gestionar las relaciones de la empresa con sus clientes, usuarios o público objetivo en Internet, y en concreto a través de las redes sociales.</t>
  </si>
  <si>
    <t>La empresa tiene licencia (s) de software</t>
  </si>
  <si>
    <t>Invertir en sistemas y software para empresas es invertir en eficiencia, ya que los beneficios que puede tener con este tipo de tecnologías digitales pueden no sólo mejorar sus procesos sino incrementar el desarrollo y los alcances de su empresa.</t>
  </si>
  <si>
    <t>Maneja productos con derechos reservados de autor o copyright</t>
  </si>
  <si>
    <t>La propiedad intelectual se refiere a todas las creaciones de la mente
humana. La propiedad intelectual se divide en derecho de autor y derechos
conexos por una parte, y propiedad industrial por otra.</t>
  </si>
  <si>
    <t>Todas las áreas funcionales cuentan con equipos de cómputo</t>
  </si>
  <si>
    <t>Los equipos de computo Tienen la responsabilidad de acaparar, centralizar, custodiar y procesar la mayoría de los datos con los que opera la compañía  Prácticamente todas las actividades de los demás departamentos se basa en la información que les procesa el centro de computo.</t>
  </si>
  <si>
    <t>Los equipos de cómputo de la empresas están en buenas condiciones</t>
  </si>
  <si>
    <t>Se deben realizar mantenimientos preventivos a todos los equipos con el unico objetivo de garantizar el funcionamiento de las comunicaciones de la empresa y salva guardar la información digital que se lleva.</t>
  </si>
  <si>
    <t>Se realiza mantenimiento a los equipos de cómputo de la empresa</t>
  </si>
  <si>
    <t>Se trata de actividades tanto físicas como lógicas que buscan reducir la posibilidad de fallas en los equipos de cómputo</t>
  </si>
  <si>
    <t>El gerente de la empresa utiliza el sistema de información para la toma de decisiones</t>
  </si>
  <si>
    <t>La exigencia de tecnología de reciente aparición en la toma de decisiones ejecutivas, permite disponer de sistemas de información que apoyan esta tarea a partir de grandes volúmenes de información procedentes de los sistemas de gestión e integrados hoy en una plataforma de ordenadores.</t>
  </si>
  <si>
    <t>Existe un puesto de jefe de información o director de sistemas de información en la empresa</t>
  </si>
  <si>
    <t xml:space="preserve">La persona encargada del sistema de información debe tener un perfil que le
permita manejar las relaciones públicas con los responsables de la información de
las demás áreas y con los directivos. </t>
  </si>
  <si>
    <t>Los trabajadores de todas las áreas funcionales de la empresa contribuyen con entradas para el sistema de información</t>
  </si>
  <si>
    <t xml:space="preserve">Todos los colaboradores deben suministrar la informacion al sistema, Diseñar todo tipo de sistemas y procedimientos que controlen la información y los movimientos producidos, es fundamental para pensar en el éxito de una empresa. </t>
  </si>
  <si>
    <t>Conoce la empresa los sistemas de información que usan sus empresas rivales</t>
  </si>
  <si>
    <t>Es fundamental para ser competitivos tener información sobre quienes son los principales competidores  lo que hacen, como lo hacen, en qué canales, donde se encuentran, cuales son sus estrategias de comunicación, sus debilidades y fortalezas.</t>
  </si>
  <si>
    <t>El sistema de información es fácil de usar</t>
  </si>
  <si>
    <t>Los directivos y los mandos medios de las empresas muchas veces necesitan disponer de información instantánea, pues deben tomar decisiones que no pueden esperar y, por ello, requieren de sistemas fáciles y efectivos que proporcionen diferentes tipos de datos con el mayor detalle y de la mejor manera posible.</t>
  </si>
  <si>
    <t>http://www.fleitman.net/articulos/sisInfo.pdf</t>
  </si>
  <si>
    <t>Se capacita a los empleados en los sistemas de información que tiene la empresa</t>
  </si>
  <si>
    <t xml:space="preserve">La capacitación de los empresarios, directivos y trabajadores en el uso de los sistemas de informacion se ha vuelto un requisito indispensable para poder competir en una
economía mundial abierta. </t>
  </si>
  <si>
    <t>La empresa mejora constantemente sus sistemas de información</t>
  </si>
  <si>
    <t>Estamos viviendo una época en la que lo importante es la comprensión y el
intercambio de la información, sin importar la forma en que ésta se presente; a
veces tampoco es importante el volumen o el tamaño de la misma, manteniendo actualizaciones constantes.</t>
  </si>
  <si>
    <t>Cuenta la empresa con departamento de recursos humano</t>
  </si>
  <si>
    <t>Debe ser el departamento que mejor conozca y represente su cultura empresarial y el encargado de trasmitir estos aspectos al resto de empleados. Así, son los que mejor conoce el engranaje de la compañía y su criterio a la hora de realizar nuevas incorporaciones, junto con los jefes de cada departamento, es primordial. </t>
  </si>
  <si>
    <t>La empresa lleva a cabo un procedimiento  para el reclutamiento de personal</t>
  </si>
  <si>
    <t>El reclutamiento es una parte importante dentro de una organización de ahí parte todo el funcionamiento, ya que si no hay una buena elección del personal no se lograrán los objetivos de esta, y las metas que se tienen fijadas a un cierto plazo de tiempo.</t>
  </si>
  <si>
    <t>Cuenta la empresa con fuentes confiables para la búsqueda de posibles candidatos para la vacante o nuevo puesto</t>
  </si>
  <si>
    <t>Una de las fases más importantes del reclutamiento la constituye la identificación, la selección y el mantenimiento de las fuentes que pueden utilizarse adecuadamente para hallar candidatos que tienen probabilidades de cumplir con los requisitos preestablecidos por la organización.</t>
  </si>
  <si>
    <t>Es clara la descripción de funciones, especificaciones y requisitos del cargo</t>
  </si>
  <si>
    <t>El objetivo de un análisis y descripción de puestos de trabajo no es otro que el de definir de una manera clara y sencilla las tareas que se van a realizar en un determinado puesto y los factores que son necesarios para llevarlas a cabo con éxito.</t>
  </si>
  <si>
    <t>Son eficientes los medios por donde se publican las vacantes</t>
  </si>
  <si>
    <t>Un medio de gran difusión para la realización del reclutamiento suele ser la utilización de anuncios en internet, periódicos y bolsas de empleo, mientras más amplios sean los medios de
reclutamiento, mayor será la oportunidad de conseguir a la persona que se desea.</t>
  </si>
  <si>
    <t>Se tiene definido un proceso para la recopilación de hojas de vida</t>
  </si>
  <si>
    <t xml:space="preserve">Es importante para  iniciar el proceso de clasificación y selección de los
candidatos que reúnan las condiciones del cargo </t>
  </si>
  <si>
    <t>La empresa lleva a cabo un procedimiento para la selección del personal</t>
  </si>
  <si>
    <t>Se realiza el proceso de selección a fines de determinar quiénes son los mejores candidatos a los puestos de trabajo que ellas mismas ofrecen, y esto está basado en los objetivos y metas que la empresa se propone</t>
  </si>
  <si>
    <t>Se solicita la información necesaria de los candidatos para el cargo</t>
  </si>
  <si>
    <r>
      <t>Es importante para tener una visión inicial del posible empleado y encuentre parámetros de comparación y seleccion con respecto a otros candidatos.</t>
    </r>
    <r>
      <rPr>
        <sz val="11"/>
        <color rgb="FF000000"/>
        <rFont val="Calibri"/>
      </rPr>
      <t xml:space="preserve"> </t>
    </r>
  </si>
  <si>
    <t>Se lleva a cabo la entrevista a los candidatos por parte del jefe de talento humano</t>
  </si>
  <si>
    <t>Basándose en el dialogo, se dará cuenta de sus capacidades, actitudes, carácter y lo que tiene a favor y en contra de las otras gentes interesadas en el puesto</t>
  </si>
  <si>
    <t>Se realizan pruebas a los candidatos (de conocimiento, de desempeño, de inteligencia, psicológicas)</t>
  </si>
  <si>
    <t>Se realizan pruebas a los candidatos que van a formar parte de la empresa porque es necesario verificar las capacidades que el trabajador posee para ocupar el puesto.</t>
  </si>
  <si>
    <t>Se lleva a cabo la entrevista con el jefe inmediato del puesto vacante</t>
  </si>
  <si>
    <t>En algunas ocasiones es necesario que el jefe inmediato realice también una entrevista con el candidato, con la finalidad de conocerlo y aprobar la selección. De esta forma, compartirá la responsabilidad de la selección con la oficina de reclutamiento y selección de personal.</t>
  </si>
  <si>
    <t>Se lleva a cabo la verificación de referencias</t>
  </si>
  <si>
    <t>La verificación de referencias laborales pretende verificar lo que en la entrevista se dijo y se concluyó. Adicionalmente se verifican datos consignadosen la hoja de vida.</t>
  </si>
  <si>
    <t>Se realizan visitas domiciliarias</t>
  </si>
  <si>
    <t xml:space="preserve">Se buscan nuevas alternativas que permitan tener mayor certeza del candidato que se va a vincular, la visita domiciliaria se convierte en una herramienta de mayor impacto que permite ver la calidad de vida  </t>
  </si>
  <si>
    <t>Se le realizan exámenes médicos a la persona seleccionada</t>
  </si>
  <si>
    <t>Se realiza con la finalidad de asegurarse de que la salud de los solicitantes es adecuada para los requisitos del trabajo.</t>
  </si>
  <si>
    <t>La empresa lleva a cabo un procedimiento  para la contratación del personal</t>
  </si>
  <si>
    <t>Es formalizar con apego a la ley la futura relación de trabajo para garantizar los intereses , derechos, tanto del trabajador como de la empresa.</t>
  </si>
  <si>
    <t>La calidad del talento humano con el que cuenta la empresa corresponde a las necesidades y exigencias de la empresa</t>
  </si>
  <si>
    <t>Es informar al personal respecto a todos los nuevos elementos, estableciendo planes y programas, con el objetivo de acelerar la integración del individuo en el menor tiempo posible al puesto, al jefe y a la organización.</t>
  </si>
  <si>
    <t>la descripción del trabajo se puede convertir en una herramienta importante para ayudarla a mejorar. El poder referirse a la lista de tareas específicas le ayuda al supervisor a poder comprender justo dónde el empleado está o no cumpliendo</t>
  </si>
  <si>
    <t>El tipo de contrario que utilizan es verbal</t>
  </si>
  <si>
    <t>El contrato de trabajo verbal goza de los mismos beneficios que confiere el código laboral por lo que frente a las garantías laborales es indiferente si el contrato de trabajo es verbal o escrito.</t>
  </si>
  <si>
    <t>El tipo de contrario que utilizan es escrito</t>
  </si>
  <si>
    <t>El tipo de contrario que utilizan es a término fijo</t>
  </si>
  <si>
    <t>El contrato de trabajo a término fijo debe constar siempre por escrito y su duración no puede ser superior a tres (3) años, pero es renovable indefinidamente.</t>
  </si>
  <si>
    <t>El tipo de contrario que utilizan es a término indefinido</t>
  </si>
  <si>
    <t>Se considera que existe un contrato de trabajo a término indefinido, cuando en él no se pactó un tiempo de duración,</t>
  </si>
  <si>
    <t>La empresa lleva a cabo procesos de inducción  para los empleados</t>
  </si>
  <si>
    <t>La inducción es un proceso de vital importancia dentro de una organización, a través de ella se familiariza al nuevo trabajador con la empresa y con los compañeros de trabajo, su cultura, sus principales directivos, su historia, sus políticas, manuales que existe dentro de la empresa.</t>
  </si>
  <si>
    <t>Se lleva a cabo la presentación de la organización, presentación de infraestructura, presentación del personal y equipo de trabajo y presentación de los servicios del personal</t>
  </si>
  <si>
    <t>Presentar la organización al nuevo trabajador le permite familiarizarse con todas las actividades que se desarrollan</t>
  </si>
  <si>
    <t>En la empresa hay manual de funciones</t>
  </si>
  <si>
    <t>El Manual deFunciones, es un documento formal que las empresas elaboran para plasmar parte de la forma de la organización que han adoptado, y que sirve como guía para todo el personal.
Hoy en día se hace mucho más necesario tener este tipo de documentos, porque su uso interno y diario, minimiza los conflictos de áreas, marca responsabilidades, divide el trabajo y fomenta el orden, etc.</t>
  </si>
  <si>
    <t>Se encuentra especificado cada cargo en un manual de funciones</t>
  </si>
  <si>
    <t>Permite que las personas desempeñen con un mayor conocimiento su rol dentro de la empresa.
Elimina desequilibrios en cargas de trabajo, omisiones, duplicidad de funciones, cuellos de botella, etc…</t>
  </si>
  <si>
    <t>Es clara la descripción de funciones y entrega del sitio de trabajo</t>
  </si>
  <si>
    <t>La descripcion de funciones es muy importante ya que de ahí se mide el rendimiento del trabajador</t>
  </si>
  <si>
    <t>Son claras las especificaciones y descripciones que se dan en el proceso de inducción</t>
  </si>
  <si>
    <t>Cuando se contrata un nuevo empleado, brindarle una inducción adecuada tanto de la empresa como del puesto de trabajo es fundamental para que obtenga éxito en el desempeño laboral.</t>
  </si>
  <si>
    <t>La empresa cuenta con un salario establecido (especie, por tarea, sueldo fijo, etc.)</t>
  </si>
  <si>
    <t>La remuneracion salarial se pacta con el trabajador deacuerdo a su grado de escolaridad y a sus funciones y responsabilidades</t>
  </si>
  <si>
    <t>Se le reconocen prestaciones a los empleados (prima, cesantías, vacaciones, etc.)</t>
  </si>
  <si>
    <t>Permiten que lo empleados se sientan a gusto, permanezcan en la empresa y laboren de forma productiva.</t>
  </si>
  <si>
    <t>El nivel salarial y de prestaciones es el adecuado</t>
  </si>
  <si>
    <t>la remuneracion debe cumplir con las normas y leyes establecidas por el misterio del trabajo</t>
  </si>
  <si>
    <t>Están los empleados afiliados a seguridad social</t>
  </si>
  <si>
    <t>La relevancia del esquema radica en su integralidad, constituida por la atención y protección en temas de salud, riesgos profesionales, pensiones y cesantías, protección al adulto mayor, a los niños menos favorecidos, educación y otros.
Adicionalmente juega un papel fundamental en la protección financiera que brinda al individuo</t>
  </si>
  <si>
    <t>Los empleados reciben la formación necesaria para desempeñar correctamente su trabajo</t>
  </si>
  <si>
    <t>En la actualidad la formación del personal es la respuesta a la necesidad que tienen las empresas o instituciones de contar con un personal calificado y productivo, es el desarrollo de tareas con el fin de mejorar el rendimiento productivo, al elevar la capacidad de los trabajadores mediante la mejora de las habilidades, actitudes y conocimientos</t>
  </si>
  <si>
    <t>La empresa le proporciona oportunidades a los empleados para su desarrollo profesional</t>
  </si>
  <si>
    <t>El desarrollo debe ser una opción empresarial estratégica si la organización quiere sobrevivir en un entorno global y cada vez más competitivo.</t>
  </si>
  <si>
    <t>La empresa brinda a sus empleados apoyo para realizar programas de capacitación externos</t>
  </si>
  <si>
    <t>La oportunidad de formarse es para muchas personas indispensable y es importante que los empleados de la compañía se sientan respaldados por sus superiores</t>
  </si>
  <si>
    <t>La empresa lleva a cabo procesos de capacitación internos para los empleados</t>
  </si>
  <si>
    <t>El mejoramiento en cada uno de los proceso de la empresa se da por las oportunidades de capacitar a los empleados, de tal manera que si existe un producto o proceso novedoso puedan ejecutar sus labores de la mejor manera</t>
  </si>
  <si>
    <t>Se le brinda al personal la oportunidad de ascender y hacer carrera dentro de la empresa</t>
  </si>
  <si>
    <t>Son incentivos muy importantes en los trabajadores, da la idea que cada empleado de la compañía es importante y que mediante el esfuerzo pueden lograr grabdes cosas obteniendo así un aumento en la productividad de la empresa</t>
  </si>
  <si>
    <t>Cuenta el personal de la empresa con habilidades especiales como la creatividad, iniciativa, deseo de desarrollo personal y profesional, entrega al trabajo, compromiso con la empresa, etc.; que contribuyen con el progreso organizacional</t>
  </si>
  <si>
    <t>Los incentivos y las capacitaciones son de gran importancia para el excelente desempeño de los trabajadores, el sentido de pertenencia que les genere la empresa permite que los empleados hagan aportes significativos al desarrollo de la compañía</t>
  </si>
  <si>
    <t>Realiza la empresa evaluaciones de desempeño a sus trabajadores, a fin de incentivarlo y mejorar su productividad</t>
  </si>
  <si>
    <t>Un proceso eficaz de evaluación del desempeño permite a los gerentes  evaluar y medir el rendimiento individual y documentarlo, alinear las labores del día a día de los empleados con los objetivos estratégicos del negocio, determinar si las expectativas de desempeño laboral fueron satisfactorias, apoyar las decisiones de planificación del recurso humano y planes de carrera, identificar  las fortalezas y debilidades en los desempeños para diseñar programas de capacitación y medir la relación directa entre el desempeño y la productividad.</t>
  </si>
  <si>
    <t>El personal está informado de la manera como desempeña su trabajo</t>
  </si>
  <si>
    <t>La evaluación es un proceso para medir el rendimiento laboral del trabajador, con el objeto de llegar a la toma de decisiones objetivas sobre los recursos humanos. </t>
  </si>
  <si>
    <t>La empresa cuenta con una cultura organizacional basada en principios, ética y valores</t>
  </si>
  <si>
    <t>La cultura organizacional dentro de una empresa es tremendamente útil para poder detectar problemas y encontrar una solución lo antes posible. Con ella se pueden formar grupos de trabajo con aptitudes similares con el fin de ofrecer un rendimiento mucho más productivo.</t>
  </si>
  <si>
    <t>Todo el personal aplica los principios de cultura organizacional que tiene la empresa</t>
  </si>
  <si>
    <t>Tener la cultura organiazcional bien definida nos permite integrar y pulir al personal nuevo para que vaya adquiriendo los objetivos que persigue nuestro negocio. O si nos encontramos en fase de contratación, nos ayudará a encontrar el perfil que más se adapta a nuestros requisitos.</t>
  </si>
  <si>
    <t>La empresa cuenta con un clima laboral agradable que propicia un ambiente de trabajo libre de tensiones</t>
  </si>
  <si>
    <t>Un clima organizacional agradable, es una inversión a largo plazo. La gente aprecia el lugar de trabajo que le brinda espacios de realización y sana convivencia, donde son valorados y mantienen relación satisfactoria con compañeros que buscan los mismos objetivos</t>
  </si>
  <si>
    <t>Las relaciones entre el personal son buenas</t>
  </si>
  <si>
    <t>Para que una persona pueda trabajar bien y ser mas productiva debe sentirse bien consigo mismo y con todo lo que gira alrededor de ella, lo cual confirma el principio de que "la gente feliz entrega mejores resultados".</t>
  </si>
  <si>
    <t>La gerencia se encarga de propiciar un buen ambiente de trabajo</t>
  </si>
  <si>
    <t>El tener trabajadores felices, hace que estos se esmeren por la organización en la que trabajan y por ende realicen mejor sus funciones. Es por esto, que uno de los componentes básicos para el éxito empresarial es un ambiente de trabajo positivo, que sea acorde con los gustos de los trabajadores para que estén cómodos y den lo mejor de sí mismos para el bien de la organización. </t>
  </si>
  <si>
    <t>EL trabajo en equipo es bueno en todas las áreas funcionales</t>
  </si>
  <si>
    <t>Esto hará que no sólo los empleados se sientan motivados frente a su trabajo, generando un buen ambiente en la oficina, sino que también los jefes se encuentren a gusto con el proceso que están llevando a cabo sus trabajadores, resultando en una oficina positiva, con interés fijos en cumplir a cabalidad los objetivos de la compañía. </t>
  </si>
  <si>
    <t>La moral de los empleados es alta</t>
  </si>
  <si>
    <t>El personal está motivado</t>
  </si>
  <si>
    <t>Todo ambiente de trabajo positivo tiene algún tipo de motivación para sus empleados si se llegan a cumplir las metas propuestas en cualquier ámbito. Un premio, así sea sencillo en cuanto a su forma, es muestra que un lugar de trabajo es positivo. </t>
  </si>
  <si>
    <t>En la empresa se desarrollan estrategias para la motivación de los empleados</t>
  </si>
  <si>
    <t>La empresa necesita personas para que funcione de forma normal, pero si lo que desea es que funcione de forma excelente esas personas necesitan estar motivadas. Por ello, es en la motivación del empleado donde la empresa obtiene la clave del éxito y los máximos beneficios económicos.</t>
  </si>
  <si>
    <t>El personal está a gusto con el trabajo que desarrolla</t>
  </si>
  <si>
    <t>Una organización con objetivos específicos orientados a conseguir resultados de manera honesta y sincera, hace que los valores organizacionales sean correctos y sus trabajadores se sientan a gusto al saber que sus funciones no atentan contra ningún comportamiento social. </t>
  </si>
  <si>
    <t>Los empleados de sienten partícipes de los éxitos y fracasos de su área de trabajo</t>
  </si>
  <si>
    <t>Una oficina o lugar de trabajo positivo,  lucha por  que sus empleados se sientan apreciados y valorados a todo momento, lo que hará que su eficiencia aumente. Actitudes y señales como el: temor, dominio, acosos o intimidación, están ausentes y generalmente son organizaciones que valoran a las personas que salen de los parámetros tradicionales y que son creativas e innovadoras.</t>
  </si>
  <si>
    <t>Es baja la rotación de empleados y el ausentismo</t>
  </si>
  <si>
    <t>el control del ausentismo es una de las tareas principales del departamento de Recursos Humanos. Nosotros podemos evitar el ausentismo laboral si pones de nuestra parte, así cuando estemos laborando y cumpliendo con nuestro trabajo la empresa note que  esta en mejor movimiento dentro de ella.</t>
  </si>
  <si>
    <t>La empresa aplica programas de salud ocupacional y seguridad industrial dentro de su empresa</t>
  </si>
  <si>
    <t>Cuando una empresa desarrolla su Programa de Salud Ocupacional, logra beneficios como:  Se mejora la calidad del ambiente laboral, se logra mayor  satisfacción en el personal y en consecuencia, se mejora también la productividad y la calidad de los productos y servicios.</t>
  </si>
  <si>
    <t>La empresa cuenta con condiciones ambientales de trabajo adecuadas para cada cargo (iluminación, temperatura, ruidos, etc.)</t>
  </si>
  <si>
    <t>Esta anticipación permite que se puedan planificar y adoptar una serie de medidas preventivas que evitarán que se produzca un accidente laboral.</t>
  </si>
  <si>
    <t>Se le brinda al personal la formación básica sobre Prevención de Riesgos Laborales previo a la incorporación al puesto de trabajo</t>
  </si>
  <si>
    <t>Están claros y se dan a conocer los protocolos en caso de emergencia a todos los empleados</t>
  </si>
  <si>
    <t>Planear por adelantado los pasos que se deben seguir si se presenta una situación de riesgo con el propósito de resguardar la seguridad de los trabajadores, clientes e instalaciones.</t>
  </si>
  <si>
    <t>El personal puede realizar su trabajo de forma segura</t>
  </si>
  <si>
    <t xml:space="preserve">Es indispensable que la empresa vigile que los empleados realicen su trabajo de forma segura para  evitar futuros riesgos laborales </t>
  </si>
  <si>
    <t>La empresa le facilita los Equipos de Protección Personal necesarios a todos los empleados para desempeñar su trabajo</t>
  </si>
  <si>
    <t>Los Elementos de Protección Personal tienen como función principal proteger diferentes partes del cuerpo, para evitar que un trabajador tenga contacto directo con factores de riesgo que le pueden ocasionar una lesión o enfermedad.</t>
  </si>
  <si>
    <t>Las cargas de trabajo están bien repartidas</t>
  </si>
  <si>
    <t>La empresa debe tener en cuenta una debida reparticion de cargas de trabajo entre sus empleados, ya que esto generara una mayor productividad</t>
  </si>
  <si>
    <t>E.S.E Hospital San José</t>
  </si>
  <si>
    <t>Cuáles: Sector salud</t>
  </si>
  <si>
    <t>Dependerá de la EPS de la cual provenga el paciente para definir el valor del servicio.</t>
  </si>
  <si>
    <t xml:space="preserve">Personas que asisten con frecuencia a los servicios de urgencias </t>
  </si>
  <si>
    <t>Existe un área de promoción y prevención en la cual se va puerta a puerta para comunicar sobre los servicios prestados por el hospital</t>
  </si>
  <si>
    <t>existe el área de facturación la cual es el primer registro para recibir el servicio en cualquiera que sea el caso.</t>
  </si>
  <si>
    <t xml:space="preserve">Cuando el paciente requiere de servicios especiales que no los cubre su seguro e inclusive cuando se realizan la venta de los copagos </t>
  </si>
  <si>
    <t xml:space="preserve">El hospital requiere un área especializada en la facturación que es considerada como el departamento de ventas en conjunto al de promoción y prevención </t>
  </si>
  <si>
    <t xml:space="preserve">Debido al nivel de servicio los usuarios no están del todo satisfechos </t>
  </si>
  <si>
    <t xml:space="preserve">El deficit financiero afecta a la institución </t>
  </si>
  <si>
    <t xml:space="preserve">La empresa cuenta con un jefe de cartera y un área contable </t>
  </si>
  <si>
    <t>los pagos de los periodos siguientes se ven afectados por la falta de financiacion de las instituciones que prestan el servicios de salud.</t>
  </si>
  <si>
    <t xml:space="preserve">Es una de las debilidades fuertes de la institución </t>
  </si>
  <si>
    <t xml:space="preserve">Anualmente </t>
  </si>
  <si>
    <t xml:space="preserve">Realiza planes para conocer su inversión en cuanto </t>
  </si>
  <si>
    <t xml:space="preserve">Están definidos los procedimientos sea el caso del usuario </t>
  </si>
  <si>
    <t xml:space="preserve">Los equipos en la empresa son anticuados aunque siguen funcionando normalmente con ayuda técnica de calibración </t>
  </si>
  <si>
    <t xml:space="preserve">Los empleados se quejan de las malas instalaciones que causan molestia por los mismos </t>
  </si>
  <si>
    <t>La gerencia se ha preocupado por preservar la vida util de los equipos</t>
  </si>
  <si>
    <t xml:space="preserve">En los esquemas de salud existen ciertos requerimientos para la ubicación y están ubicados según ello </t>
  </si>
  <si>
    <t xml:space="preserve">Los equipos son lo bastante viejos y requieren cambios </t>
  </si>
  <si>
    <t xml:space="preserve">por la naturaleza de la empresa se requiere que los insumos sigan un esquema de inventarios de tal manera que no existan perdidas por elementos indispensables </t>
  </si>
  <si>
    <t xml:space="preserve">Cada residuo tiene su respectivo tratamiento especialmente los peligrosos </t>
  </si>
  <si>
    <t>Los estantes de almacenamiento de medicamentos son de materiales no recomendados en la actualidad</t>
  </si>
  <si>
    <t>La secretaria de salud departamental, municipal y la superintendencia de salud en manera regulatoria del servicio, las EPS contratantes y demás instituciones que al igual requieren servicio primario.</t>
  </si>
  <si>
    <t xml:space="preserve">El procedimiento se realiza por recomendaciones </t>
  </si>
  <si>
    <t xml:space="preserve">El manual de funciones está desactualizado </t>
  </si>
  <si>
    <t>Se encuentra desactualizado</t>
  </si>
  <si>
    <t xml:space="preserve">Las condiciones de trabajo en la institución no son seguras </t>
  </si>
  <si>
    <t xml:space="preserve">Todos los gastos están completamente previstos y se cubren de la manera según corresponda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</si>
</sst>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quot;$&quot;* #,##0.00_-;_-&quot;$&quot;* &quot;-&quot;??_-;_-@"/>
  </numFmts>
  <fonts count="22">
    <font>
      <sz val="11"/>
      <color rgb="FF000000"/>
      <name val="Calibri"/>
    </font>
    <font>
      <b/>
      <sz val="11"/>
      <name val="Calibri"/>
    </font>
    <font>
      <sz val="11"/>
      <name val="Calibri"/>
    </font>
    <font>
      <sz val="11"/>
      <name val="Calibri"/>
    </font>
    <font>
      <sz val="12"/>
      <color rgb="FF000000"/>
      <name val="Arial"/>
    </font>
    <font>
      <b/>
      <sz val="12"/>
      <color rgb="FF000000"/>
      <name val="Arial"/>
    </font>
    <font>
      <sz val="14"/>
      <color rgb="FF000000"/>
      <name val="Calibri"/>
    </font>
    <font>
      <sz val="12"/>
      <name val="Arial"/>
    </font>
    <font>
      <b/>
      <sz val="11"/>
      <color rgb="FF000000"/>
      <name val="Calibri"/>
    </font>
    <font>
      <b/>
      <sz val="16"/>
      <color rgb="FF000000"/>
      <name val="Calibri"/>
    </font>
    <font>
      <b/>
      <sz val="14"/>
      <color rgb="FF000000"/>
      <name val="Calibri"/>
    </font>
    <font>
      <sz val="11"/>
      <color rgb="FF333333"/>
      <name val="Calibri"/>
    </font>
    <font>
      <sz val="9"/>
      <color rgb="FF333333"/>
      <name val="Arial"/>
    </font>
    <font>
      <u/>
      <sz val="11"/>
      <color rgb="FF000000"/>
      <name val="Calibri"/>
    </font>
    <font>
      <sz val="9"/>
      <color rgb="FF333A42"/>
      <name val="Arial"/>
    </font>
    <font>
      <u/>
      <sz val="11"/>
      <color rgb="FF0000FF"/>
      <name val="Calibri"/>
    </font>
    <font>
      <u/>
      <sz val="11"/>
      <color rgb="FF0000FF"/>
      <name val="Calibri"/>
    </font>
    <font>
      <u/>
      <sz val="11"/>
      <color rgb="FF0000FF"/>
      <name val="Calibri"/>
    </font>
    <font>
      <sz val="11"/>
      <name val="Arial"/>
    </font>
    <font>
      <u/>
      <sz val="11"/>
      <color rgb="FF000000"/>
      <name val="Calibri"/>
    </font>
    <font>
      <sz val="11"/>
      <color rgb="FF2E2F2B"/>
      <name val="Calibri"/>
    </font>
    <font>
      <b/>
      <sz val="11"/>
      <name val="Calibri"/>
      <family val="2"/>
    </font>
  </fonts>
  <fills count="24">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rgb="FFFFF1D5"/>
        <bgColor rgb="FFFFF1D5"/>
      </patternFill>
    </fill>
    <fill>
      <patternFill patternType="solid">
        <fgColor rgb="FFFFDDEB"/>
        <bgColor rgb="FFFFDDEB"/>
      </patternFill>
    </fill>
    <fill>
      <patternFill patternType="solid">
        <fgColor rgb="FFE5FFE5"/>
        <bgColor rgb="FFE5FFE5"/>
      </patternFill>
    </fill>
    <fill>
      <patternFill patternType="solid">
        <fgColor rgb="FFC5FFC5"/>
        <bgColor rgb="FFC5FFC5"/>
      </patternFill>
    </fill>
    <fill>
      <patternFill patternType="solid">
        <fgColor rgb="FFC6D9F0"/>
        <bgColor rgb="FFC6D9F0"/>
      </patternFill>
    </fill>
    <fill>
      <patternFill patternType="solid">
        <fgColor rgb="FFE5B8B7"/>
        <bgColor rgb="FFE5B8B7"/>
      </patternFill>
    </fill>
    <fill>
      <patternFill patternType="solid">
        <fgColor rgb="FFB8CCE4"/>
        <bgColor rgb="FFB8CCE4"/>
      </patternFill>
    </fill>
    <fill>
      <patternFill patternType="solid">
        <fgColor rgb="FFEAD5FF"/>
        <bgColor rgb="FFEAD5FF"/>
      </patternFill>
    </fill>
    <fill>
      <patternFill patternType="solid">
        <fgColor rgb="FFE5DFEC"/>
        <bgColor rgb="FFE5DFEC"/>
      </patternFill>
    </fill>
    <fill>
      <patternFill patternType="solid">
        <fgColor rgb="FFC2D69B"/>
        <bgColor rgb="FFC2D69B"/>
      </patternFill>
    </fill>
    <fill>
      <patternFill patternType="solid">
        <fgColor rgb="FFCCC0D9"/>
        <bgColor rgb="FFCCC0D9"/>
      </patternFill>
    </fill>
    <fill>
      <patternFill patternType="solid">
        <fgColor rgb="FFFDE9D9"/>
        <bgColor rgb="FFFDE9D9"/>
      </patternFill>
    </fill>
    <fill>
      <patternFill patternType="solid">
        <fgColor rgb="FFFFFFCC"/>
        <bgColor rgb="FFFFFFCC"/>
      </patternFill>
    </fill>
    <fill>
      <patternFill patternType="solid">
        <fgColor rgb="FF92CDDC"/>
        <bgColor rgb="FF92CDDC"/>
      </patternFill>
    </fill>
    <fill>
      <patternFill patternType="solid">
        <fgColor rgb="FFFBD4B4"/>
        <bgColor rgb="FFFBD4B4"/>
      </patternFill>
    </fill>
    <fill>
      <patternFill patternType="solid">
        <fgColor rgb="FFC4BD97"/>
        <bgColor rgb="FFC4BD97"/>
      </patternFill>
    </fill>
    <fill>
      <patternFill patternType="solid">
        <fgColor rgb="FFEAF1DD"/>
        <bgColor rgb="FFEAF1DD"/>
      </patternFill>
    </fill>
    <fill>
      <patternFill patternType="solid">
        <fgColor rgb="FFB2A1C7"/>
        <bgColor rgb="FFB2A1C7"/>
      </patternFill>
    </fill>
    <fill>
      <patternFill patternType="solid">
        <fgColor rgb="FFB6DDE8"/>
        <bgColor rgb="FFB6DDE8"/>
      </patternFill>
    </fill>
    <fill>
      <patternFill patternType="solid">
        <fgColor rgb="FFFFFF00"/>
        <bgColor rgb="FFFFFF00"/>
      </patternFill>
    </fill>
  </fills>
  <borders count="9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thin">
        <color rgb="FF000000"/>
      </left>
      <right style="thin">
        <color rgb="FF000000"/>
      </right>
      <top style="thin">
        <color rgb="FF000000"/>
      </top>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FFFFFF"/>
      </bottom>
      <diagonal/>
    </border>
    <border>
      <left/>
      <right/>
      <top/>
      <bottom style="thin">
        <color rgb="FFFFFFFF"/>
      </bottom>
      <diagonal/>
    </border>
    <border>
      <left/>
      <right style="medium">
        <color rgb="FF000000"/>
      </right>
      <top/>
      <bottom style="thin">
        <color rgb="FFFFFFFF"/>
      </bottom>
      <diagonal/>
    </border>
    <border>
      <left style="medium">
        <color rgb="FF000000"/>
      </left>
      <right style="thin">
        <color rgb="FFFFFFFF"/>
      </right>
      <top style="thin">
        <color rgb="FFFFFFFF"/>
      </top>
      <bottom/>
      <diagonal/>
    </border>
    <border>
      <left style="thin">
        <color rgb="FFFFFFFF"/>
      </left>
      <right/>
      <top style="thin">
        <color rgb="FFFFFFFF"/>
      </top>
      <bottom style="thin">
        <color rgb="FF000000"/>
      </bottom>
      <diagonal/>
    </border>
    <border>
      <left/>
      <right/>
      <top style="thin">
        <color rgb="FFFFFFFF"/>
      </top>
      <bottom style="thin">
        <color rgb="FF000000"/>
      </bottom>
      <diagonal/>
    </border>
    <border>
      <left/>
      <right style="thin">
        <color rgb="FFFFFFFF"/>
      </right>
      <top style="thin">
        <color rgb="FFFFFFFF"/>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medium">
        <color rgb="FF000000"/>
      </right>
      <top style="thin">
        <color rgb="FFFFFFFF"/>
      </top>
      <bottom style="thin">
        <color rgb="FF000000"/>
      </bottom>
      <diagonal/>
    </border>
    <border>
      <left style="medium">
        <color rgb="FF000000"/>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bottom/>
      <diagonal/>
    </border>
    <border>
      <left style="thin">
        <color rgb="FFFFFFFF"/>
      </left>
      <right/>
      <top/>
      <bottom style="thin">
        <color rgb="FF000000"/>
      </bottom>
      <diagonal/>
    </border>
    <border>
      <left/>
      <right style="medium">
        <color rgb="FF000000"/>
      </right>
      <top/>
      <bottom style="thin">
        <color rgb="FF000000"/>
      </bottom>
      <diagonal/>
    </border>
    <border>
      <left style="medium">
        <color rgb="FF000000"/>
      </left>
      <right/>
      <top style="thin">
        <color rgb="FFFFFFFF"/>
      </top>
      <bottom style="medium">
        <color rgb="FF000000"/>
      </bottom>
      <diagonal/>
    </border>
    <border>
      <left/>
      <right/>
      <top/>
      <bottom/>
      <diagonal/>
    </border>
    <border>
      <left/>
      <right/>
      <top style="thin">
        <color rgb="FFFFFFFF"/>
      </top>
      <bottom style="medium">
        <color rgb="FF000000"/>
      </bottom>
      <diagonal/>
    </border>
    <border>
      <left/>
      <right style="thin">
        <color rgb="FFFFFFFF"/>
      </right>
      <top style="thin">
        <color rgb="FFFFFFFF"/>
      </top>
      <bottom style="medium">
        <color rgb="FF000000"/>
      </bottom>
      <diagonal/>
    </border>
    <border>
      <left style="thin">
        <color rgb="FFFFFFFF"/>
      </left>
      <right/>
      <top style="thin">
        <color rgb="FFFFFFFF"/>
      </top>
      <bottom style="medium">
        <color rgb="FF000000"/>
      </bottom>
      <diagonal/>
    </border>
    <border>
      <left/>
      <right style="medium">
        <color rgb="FF000000"/>
      </right>
      <top style="thin">
        <color rgb="FFFFFFFF"/>
      </top>
      <bottom style="medium">
        <color rgb="FF000000"/>
      </bottom>
      <diagonal/>
    </border>
    <border>
      <left style="medium">
        <color rgb="FF000000"/>
      </left>
      <right/>
      <top style="thin">
        <color rgb="FFFFFFFF"/>
      </top>
      <bottom style="thin">
        <color rgb="FFFFFFFF"/>
      </bottom>
      <diagonal/>
    </border>
    <border>
      <left/>
      <right/>
      <top style="thin">
        <color rgb="FFFFFFFF"/>
      </top>
      <bottom style="thin">
        <color rgb="FFFFFFFF"/>
      </bottom>
      <diagonal/>
    </border>
    <border>
      <left/>
      <right style="medium">
        <color rgb="FF000000"/>
      </right>
      <top style="thin">
        <color rgb="FFFFFFFF"/>
      </top>
      <bottom style="thin">
        <color rgb="FFFFFFFF"/>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FFFFFF"/>
      </bottom>
      <diagonal/>
    </border>
    <border>
      <left/>
      <right/>
      <top style="thin">
        <color rgb="FF000000"/>
      </top>
      <bottom style="thin">
        <color rgb="FFFFFFFF"/>
      </bottom>
      <diagonal/>
    </border>
    <border>
      <left/>
      <right style="thin">
        <color rgb="FFFFFFFF"/>
      </right>
      <top style="thin">
        <color rgb="FF000000"/>
      </top>
      <bottom style="thin">
        <color rgb="FFFFFFFF"/>
      </bottom>
      <diagonal/>
    </border>
    <border>
      <left style="thin">
        <color rgb="FFFFFFFF"/>
      </left>
      <right/>
      <top style="thin">
        <color rgb="FF000000"/>
      </top>
      <bottom style="thin">
        <color rgb="FFFFFFFF"/>
      </bottom>
      <diagonal/>
    </border>
    <border>
      <left/>
      <right style="medium">
        <color rgb="FF000000"/>
      </right>
      <top style="thin">
        <color rgb="FF000000"/>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right style="thin">
        <color rgb="FFFFFFFF"/>
      </right>
      <top style="thin">
        <color rgb="FFFFFFFF"/>
      </top>
      <bottom/>
      <diagonal/>
    </border>
    <border>
      <left/>
      <right style="medium">
        <color rgb="FF000000"/>
      </right>
      <top style="thin">
        <color rgb="FFFFFFFF"/>
      </top>
      <bottom/>
      <diagonal/>
    </border>
    <border>
      <left style="medium">
        <color rgb="FF000000"/>
      </left>
      <right/>
      <top style="thin">
        <color rgb="FFFFFFFF"/>
      </top>
      <bottom/>
      <diagonal/>
    </border>
    <border>
      <left style="dotted">
        <color rgb="FFFFFFFF"/>
      </left>
      <right style="dotted">
        <color rgb="FFFFFFFF"/>
      </right>
      <top style="dotted">
        <color rgb="FFFFFFFF"/>
      </top>
      <bottom style="dotted">
        <color rgb="FFFFFFFF"/>
      </bottom>
      <diagonal/>
    </border>
    <border>
      <left style="thin">
        <color rgb="FFFFFFFF"/>
      </left>
      <right/>
      <top/>
      <bottom/>
      <diagonal/>
    </border>
    <border>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style="thin">
        <color rgb="FFFFFFFF"/>
      </top>
      <bottom/>
      <diagonal/>
    </border>
    <border>
      <left/>
      <right style="thin">
        <color rgb="FFFFFFFF"/>
      </right>
      <top/>
      <bottom/>
      <diagonal/>
    </border>
    <border>
      <left style="thin">
        <color rgb="FFFFFFFF"/>
      </left>
      <right style="medium">
        <color rgb="FF000000"/>
      </right>
      <top style="thin">
        <color rgb="FFFFFFFF"/>
      </top>
      <bottom style="thin">
        <color rgb="FFFFFFFF"/>
      </bottom>
      <diagonal/>
    </border>
    <border>
      <left style="medium">
        <color rgb="FF000000"/>
      </left>
      <right/>
      <top style="medium">
        <color rgb="FF000000"/>
      </top>
      <bottom style="thin">
        <color rgb="FFFFFFFF"/>
      </bottom>
      <diagonal/>
    </border>
    <border>
      <left/>
      <right/>
      <top style="medium">
        <color rgb="FF000000"/>
      </top>
      <bottom style="thin">
        <color rgb="FFFFFFFF"/>
      </bottom>
      <diagonal/>
    </border>
    <border>
      <left/>
      <right style="medium">
        <color rgb="FF000000"/>
      </right>
      <top style="medium">
        <color rgb="FF000000"/>
      </top>
      <bottom style="thin">
        <color rgb="FFFFFFFF"/>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FFFFFF"/>
      </left>
      <right/>
      <top style="thin">
        <color rgb="FF000000"/>
      </top>
      <bottom style="thin">
        <color rgb="FF000000"/>
      </bottom>
      <diagonal/>
    </border>
    <border>
      <left/>
      <right style="medium">
        <color rgb="FF000000"/>
      </right>
      <top style="thin">
        <color rgb="FFFFFFFF"/>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320">
    <xf numFmtId="0" fontId="0" fillId="0" borderId="0" xfId="0" applyFont="1" applyAlignment="1"/>
    <xf numFmtId="0" fontId="3" fillId="0" borderId="0" xfId="0" applyFont="1"/>
    <xf numFmtId="0" fontId="1" fillId="0" borderId="7" xfId="0" applyFont="1" applyBorder="1" applyAlignment="1">
      <alignment vertical="center"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3" xfId="0" applyFont="1" applyBorder="1" applyAlignment="1">
      <alignment horizontal="center" vertical="center" wrapText="1"/>
    </xf>
    <xf numFmtId="0" fontId="1" fillId="0" borderId="28" xfId="0" applyFont="1" applyBorder="1" applyAlignment="1">
      <alignment horizontal="center" vertical="center" wrapText="1"/>
    </xf>
    <xf numFmtId="0" fontId="3" fillId="0" borderId="30" xfId="0" applyFont="1" applyBorder="1" applyAlignment="1">
      <alignment horizontal="center" vertical="center" wrapText="1"/>
    </xf>
    <xf numFmtId="0" fontId="3" fillId="3" borderId="28"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5" fillId="0" borderId="12" xfId="0" applyFont="1" applyBorder="1" applyAlignment="1">
      <alignment horizontal="center" vertical="center"/>
    </xf>
    <xf numFmtId="0" fontId="3" fillId="0" borderId="7" xfId="0" applyFont="1" applyBorder="1" applyAlignment="1">
      <alignment horizontal="center" vertical="center" wrapText="1"/>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3" fillId="0" borderId="28" xfId="0" applyFont="1" applyBorder="1" applyAlignment="1">
      <alignment horizontal="center" vertical="center" wrapText="1"/>
    </xf>
    <xf numFmtId="0" fontId="0" fillId="0" borderId="0" xfId="0" applyFont="1"/>
    <xf numFmtId="0" fontId="3" fillId="0" borderId="0" xfId="0" applyFont="1" applyAlignment="1">
      <alignment vertical="center" wrapText="1"/>
    </xf>
    <xf numFmtId="0" fontId="3" fillId="0" borderId="19" xfId="0" applyFont="1" applyBorder="1" applyAlignment="1">
      <alignment horizontal="center" vertical="center" wrapText="1"/>
    </xf>
    <xf numFmtId="0" fontId="1" fillId="0" borderId="24" xfId="0" applyFont="1" applyBorder="1" applyAlignment="1">
      <alignment horizontal="center" vertical="center" wrapText="1"/>
    </xf>
    <xf numFmtId="0" fontId="1" fillId="2" borderId="28" xfId="0" applyFont="1" applyFill="1" applyBorder="1" applyAlignment="1">
      <alignment horizontal="center" vertical="top" wrapText="1"/>
    </xf>
    <xf numFmtId="0" fontId="5" fillId="0" borderId="34" xfId="0" applyFont="1" applyBorder="1"/>
    <xf numFmtId="0" fontId="5" fillId="0" borderId="35" xfId="0" applyFont="1" applyBorder="1"/>
    <xf numFmtId="0" fontId="4" fillId="0" borderId="36" xfId="0" applyFont="1" applyBorder="1"/>
    <xf numFmtId="0" fontId="3" fillId="0" borderId="7" xfId="0" applyFont="1" applyBorder="1"/>
    <xf numFmtId="0" fontId="1" fillId="0" borderId="28" xfId="0" applyFont="1" applyBorder="1" applyAlignment="1">
      <alignment horizontal="center" vertical="top" wrapText="1"/>
    </xf>
    <xf numFmtId="0" fontId="1" fillId="0" borderId="28" xfId="0" applyFont="1" applyBorder="1" applyAlignment="1">
      <alignment vertical="center" wrapText="1"/>
    </xf>
    <xf numFmtId="0" fontId="4" fillId="0" borderId="40" xfId="0" applyFont="1" applyBorder="1" applyAlignment="1">
      <alignment horizontal="center"/>
    </xf>
    <xf numFmtId="0" fontId="4" fillId="0" borderId="40" xfId="0" applyFont="1" applyBorder="1"/>
    <xf numFmtId="0" fontId="3" fillId="0" borderId="28" xfId="0" applyFont="1" applyBorder="1" applyAlignment="1">
      <alignment horizontal="center" vertical="top" wrapText="1"/>
    </xf>
    <xf numFmtId="0" fontId="4" fillId="0" borderId="41" xfId="0" applyFont="1" applyBorder="1"/>
    <xf numFmtId="0" fontId="3" fillId="0" borderId="0" xfId="0" applyFont="1" applyAlignment="1">
      <alignment vertical="center"/>
    </xf>
    <xf numFmtId="0" fontId="4" fillId="0" borderId="42" xfId="0" applyFont="1" applyBorder="1"/>
    <xf numFmtId="0" fontId="4" fillId="0" borderId="43" xfId="0" applyFont="1" applyBorder="1"/>
    <xf numFmtId="0" fontId="4" fillId="0" borderId="44" xfId="0" applyFont="1" applyBorder="1" applyAlignment="1">
      <alignment horizontal="left"/>
    </xf>
    <xf numFmtId="0" fontId="3" fillId="2" borderId="28" xfId="0" applyFont="1" applyFill="1" applyBorder="1" applyAlignment="1">
      <alignment horizontal="center" vertical="center" wrapText="1"/>
    </xf>
    <xf numFmtId="0" fontId="1" fillId="0" borderId="0" xfId="0" applyFont="1" applyAlignment="1">
      <alignment vertical="center" wrapText="1"/>
    </xf>
    <xf numFmtId="0" fontId="4" fillId="0" borderId="44" xfId="0" applyFont="1" applyBorder="1"/>
    <xf numFmtId="0" fontId="1" fillId="0" borderId="0" xfId="0" applyFont="1" applyAlignment="1">
      <alignment vertical="center"/>
    </xf>
    <xf numFmtId="0" fontId="3" fillId="0" borderId="0" xfId="0" applyFont="1" applyAlignment="1">
      <alignment horizontal="center" vertical="center" wrapText="1"/>
    </xf>
    <xf numFmtId="0" fontId="3" fillId="3" borderId="48" xfId="0" applyFont="1" applyFill="1" applyBorder="1" applyAlignment="1">
      <alignment horizontal="center" vertical="center" wrapText="1"/>
    </xf>
    <xf numFmtId="0" fontId="1" fillId="0" borderId="0" xfId="0" applyFont="1" applyAlignment="1">
      <alignment horizontal="center" vertical="center"/>
    </xf>
    <xf numFmtId="0" fontId="3" fillId="0" borderId="28" xfId="0" applyFont="1" applyBorder="1" applyAlignment="1">
      <alignment wrapText="1"/>
    </xf>
    <xf numFmtId="0" fontId="3" fillId="0" borderId="28" xfId="0" applyFont="1" applyBorder="1"/>
    <xf numFmtId="0" fontId="1" fillId="2" borderId="28"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0"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vertical="top" wrapText="1"/>
    </xf>
    <xf numFmtId="0" fontId="4" fillId="0" borderId="70" xfId="0" applyFont="1" applyBorder="1"/>
    <xf numFmtId="0" fontId="4" fillId="0" borderId="74" xfId="0" applyFont="1" applyBorder="1"/>
    <xf numFmtId="0" fontId="4" fillId="0" borderId="65" xfId="0" applyFont="1" applyBorder="1"/>
    <xf numFmtId="0" fontId="4" fillId="0" borderId="28" xfId="0" applyFont="1" applyBorder="1"/>
    <xf numFmtId="0" fontId="4" fillId="0" borderId="54" xfId="0" applyFont="1" applyBorder="1"/>
    <xf numFmtId="0" fontId="4" fillId="0" borderId="55" xfId="0" applyFont="1" applyBorder="1"/>
    <xf numFmtId="0" fontId="4" fillId="0" borderId="65" xfId="0" applyFont="1" applyBorder="1" applyAlignment="1">
      <alignment horizontal="right"/>
    </xf>
    <xf numFmtId="0" fontId="4" fillId="0" borderId="75" xfId="0" applyFont="1" applyBorder="1"/>
    <xf numFmtId="0" fontId="4" fillId="0" borderId="64" xfId="0" applyFont="1" applyBorder="1"/>
    <xf numFmtId="0" fontId="4" fillId="0" borderId="76" xfId="0" applyFont="1" applyBorder="1"/>
    <xf numFmtId="0" fontId="1" fillId="3" borderId="28" xfId="0" applyFont="1" applyFill="1" applyBorder="1" applyAlignment="1">
      <alignment horizontal="center" vertical="center" wrapText="1"/>
    </xf>
    <xf numFmtId="0" fontId="1" fillId="2" borderId="80" xfId="0" applyFont="1" applyFill="1" applyBorder="1" applyAlignment="1">
      <alignment horizontal="center" vertical="top" wrapText="1"/>
    </xf>
    <xf numFmtId="0" fontId="1" fillId="3" borderId="28" xfId="0" applyFont="1" applyFill="1" applyBorder="1" applyAlignment="1">
      <alignment horizontal="center" vertical="top" wrapText="1"/>
    </xf>
    <xf numFmtId="0" fontId="5" fillId="0" borderId="42" xfId="0" applyFont="1" applyBorder="1"/>
    <xf numFmtId="0" fontId="3" fillId="3" borderId="81" xfId="0" applyFont="1" applyFill="1" applyBorder="1" applyAlignment="1">
      <alignment horizontal="center" vertical="top" wrapText="1"/>
    </xf>
    <xf numFmtId="0" fontId="3" fillId="0" borderId="19" xfId="0" applyFont="1" applyBorder="1" applyAlignment="1">
      <alignment horizontal="center" vertical="top" wrapText="1"/>
    </xf>
    <xf numFmtId="0" fontId="3" fillId="3" borderId="28" xfId="0" applyFont="1" applyFill="1" applyBorder="1" applyAlignment="1">
      <alignment horizontal="center" vertical="top" wrapText="1"/>
    </xf>
    <xf numFmtId="0" fontId="1" fillId="0" borderId="28" xfId="0" applyFont="1" applyBorder="1" applyAlignment="1">
      <alignment vertical="center"/>
    </xf>
    <xf numFmtId="0" fontId="3" fillId="2" borderId="28" xfId="0" applyFont="1" applyFill="1" applyBorder="1" applyAlignment="1">
      <alignment horizontal="center" vertical="top" wrapText="1"/>
    </xf>
    <xf numFmtId="0" fontId="4" fillId="0" borderId="73" xfId="0" applyFont="1" applyBorder="1"/>
    <xf numFmtId="0" fontId="0" fillId="0" borderId="34" xfId="0" applyFont="1" applyBorder="1"/>
    <xf numFmtId="0" fontId="3" fillId="0" borderId="24" xfId="0" applyFont="1" applyBorder="1" applyAlignment="1">
      <alignment horizontal="center" vertical="center" wrapText="1"/>
    </xf>
    <xf numFmtId="0" fontId="6" fillId="0" borderId="0" xfId="0" applyFont="1"/>
    <xf numFmtId="0" fontId="1"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horizontal="center" wrapText="1"/>
    </xf>
    <xf numFmtId="0" fontId="1" fillId="0" borderId="7" xfId="0" applyFont="1" applyBorder="1" applyAlignment="1">
      <alignment horizontal="center" vertical="center" wrapText="1"/>
    </xf>
    <xf numFmtId="0" fontId="1" fillId="0" borderId="28" xfId="0" applyFont="1" applyBorder="1" applyAlignment="1">
      <alignment horizontal="center" vertical="center"/>
    </xf>
    <xf numFmtId="0" fontId="3" fillId="0" borderId="0" xfId="0" applyFont="1" applyAlignment="1">
      <alignment horizontal="center" vertical="center"/>
    </xf>
    <xf numFmtId="164" fontId="3" fillId="0" borderId="0" xfId="0" applyNumberFormat="1" applyFont="1" applyAlignment="1">
      <alignment horizontal="center" vertical="center"/>
    </xf>
    <xf numFmtId="0" fontId="3" fillId="0" borderId="5" xfId="0" applyFont="1" applyBorder="1" applyAlignment="1">
      <alignment horizontal="center" vertical="center" wrapText="1"/>
    </xf>
    <xf numFmtId="0" fontId="3" fillId="0" borderId="28" xfId="0" applyFont="1" applyBorder="1" applyAlignment="1">
      <alignment horizontal="center" vertical="center"/>
    </xf>
    <xf numFmtId="0" fontId="3" fillId="2" borderId="28" xfId="0" applyFont="1" applyFill="1" applyBorder="1" applyAlignment="1">
      <alignment horizontal="center" vertical="center"/>
    </xf>
    <xf numFmtId="0" fontId="0" fillId="0" borderId="0" xfId="0" applyFont="1" applyAlignment="1">
      <alignment wrapText="1"/>
    </xf>
    <xf numFmtId="0" fontId="8" fillId="0" borderId="7" xfId="0" applyFont="1" applyBorder="1" applyAlignment="1">
      <alignment vertical="center"/>
    </xf>
    <xf numFmtId="0" fontId="8" fillId="0" borderId="0" xfId="0" applyFont="1" applyAlignment="1">
      <alignment vertical="center"/>
    </xf>
    <xf numFmtId="0" fontId="0" fillId="0" borderId="28" xfId="0" applyFont="1" applyBorder="1" applyAlignment="1">
      <alignment vertical="center"/>
    </xf>
    <xf numFmtId="0" fontId="8" fillId="0" borderId="28" xfId="0" applyFont="1" applyBorder="1"/>
    <xf numFmtId="0" fontId="8" fillId="0" borderId="28" xfId="0" applyFont="1" applyBorder="1" applyAlignment="1">
      <alignment horizontal="center"/>
    </xf>
    <xf numFmtId="0" fontId="8" fillId="0" borderId="28" xfId="0" applyFont="1" applyBorder="1" applyAlignment="1">
      <alignment horizontal="center" wrapText="1"/>
    </xf>
    <xf numFmtId="0" fontId="0" fillId="4" borderId="28"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0" fillId="5" borderId="28" xfId="0" applyFont="1" applyFill="1" applyBorder="1" applyAlignment="1">
      <alignment horizontal="center" vertical="center" wrapText="1"/>
    </xf>
    <xf numFmtId="0" fontId="9" fillId="6" borderId="28" xfId="0" applyFont="1" applyFill="1" applyBorder="1" applyAlignment="1">
      <alignment vertical="center" textRotation="255" wrapText="1"/>
    </xf>
    <xf numFmtId="0" fontId="0" fillId="6" borderId="28" xfId="0" applyFont="1" applyFill="1" applyBorder="1" applyAlignment="1">
      <alignment horizontal="center" vertical="center" wrapText="1"/>
    </xf>
    <xf numFmtId="0" fontId="0" fillId="7" borderId="28" xfId="0" applyFont="1" applyFill="1" applyBorder="1" applyAlignment="1">
      <alignment horizontal="center" vertical="center" wrapText="1"/>
    </xf>
    <xf numFmtId="0" fontId="8" fillId="8" borderId="28" xfId="0" applyFont="1" applyFill="1" applyBorder="1" applyAlignment="1">
      <alignment horizontal="center"/>
    </xf>
    <xf numFmtId="0" fontId="8" fillId="9" borderId="28" xfId="0" applyFont="1" applyFill="1" applyBorder="1" applyAlignment="1">
      <alignment horizontal="center"/>
    </xf>
    <xf numFmtId="0" fontId="0" fillId="8" borderId="28" xfId="0" applyFont="1" applyFill="1" applyBorder="1" applyAlignment="1">
      <alignment horizontal="center"/>
    </xf>
    <xf numFmtId="0" fontId="0" fillId="9" borderId="28" xfId="0" applyFont="1" applyFill="1" applyBorder="1" applyAlignment="1">
      <alignment horizontal="center" vertical="center"/>
    </xf>
    <xf numFmtId="0" fontId="0" fillId="0" borderId="0" xfId="0" applyFont="1" applyAlignment="1">
      <alignment horizontal="left"/>
    </xf>
    <xf numFmtId="0" fontId="8" fillId="0" borderId="19" xfId="0" applyFont="1" applyBorder="1" applyAlignment="1">
      <alignment horizontal="center" wrapText="1"/>
    </xf>
    <xf numFmtId="0" fontId="8" fillId="0" borderId="19" xfId="0" applyFont="1" applyBorder="1" applyAlignment="1">
      <alignment horizontal="center" vertical="center" wrapText="1"/>
    </xf>
    <xf numFmtId="0" fontId="8" fillId="10" borderId="84" xfId="0" applyFont="1" applyFill="1" applyBorder="1" applyAlignment="1">
      <alignment horizontal="left" vertical="center" wrapText="1"/>
    </xf>
    <xf numFmtId="0" fontId="0" fillId="0" borderId="84" xfId="0" applyFont="1" applyBorder="1" applyAlignment="1">
      <alignment horizontal="center"/>
    </xf>
    <xf numFmtId="0" fontId="0" fillId="0" borderId="84" xfId="0" applyFont="1" applyBorder="1" applyAlignment="1">
      <alignment horizontal="center" vertical="center"/>
    </xf>
    <xf numFmtId="0" fontId="3" fillId="0" borderId="9" xfId="0" applyFont="1" applyBorder="1" applyAlignment="1">
      <alignment vertical="center" wrapText="1"/>
    </xf>
    <xf numFmtId="0" fontId="0" fillId="0" borderId="28" xfId="0" applyFont="1" applyBorder="1" applyAlignment="1">
      <alignment horizontal="center"/>
    </xf>
    <xf numFmtId="0" fontId="0" fillId="0" borderId="28" xfId="0" applyFont="1" applyBorder="1" applyAlignment="1">
      <alignment horizontal="center" vertical="center"/>
    </xf>
    <xf numFmtId="0" fontId="3" fillId="0" borderId="1" xfId="0" applyFont="1" applyBorder="1" applyAlignment="1">
      <alignment vertical="center" wrapText="1"/>
    </xf>
    <xf numFmtId="0" fontId="0" fillId="11" borderId="28" xfId="0" applyFont="1" applyFill="1" applyBorder="1"/>
    <xf numFmtId="0" fontId="0" fillId="11" borderId="28" xfId="0" applyFont="1" applyFill="1" applyBorder="1" applyAlignment="1">
      <alignment horizontal="center" vertical="center" wrapText="1"/>
    </xf>
    <xf numFmtId="0" fontId="3" fillId="0" borderId="4" xfId="0" applyFont="1" applyBorder="1" applyAlignment="1">
      <alignment vertical="center" wrapText="1"/>
    </xf>
    <xf numFmtId="0" fontId="0" fillId="0" borderId="19" xfId="0" applyFont="1" applyBorder="1" applyAlignment="1">
      <alignment horizontal="center"/>
    </xf>
    <xf numFmtId="0" fontId="0" fillId="0" borderId="85" xfId="0" applyFont="1" applyBorder="1" applyAlignment="1">
      <alignment horizontal="center" vertical="center"/>
    </xf>
    <xf numFmtId="0" fontId="1" fillId="9" borderId="86" xfId="0" applyFont="1" applyFill="1" applyBorder="1" applyAlignment="1">
      <alignment vertical="center" wrapText="1"/>
    </xf>
    <xf numFmtId="0" fontId="0" fillId="0" borderId="24" xfId="0" applyFont="1" applyBorder="1" applyAlignment="1">
      <alignment horizontal="center" vertical="center"/>
    </xf>
    <xf numFmtId="0" fontId="0" fillId="0" borderId="24" xfId="0" applyFont="1" applyBorder="1" applyAlignment="1">
      <alignment horizontal="center"/>
    </xf>
    <xf numFmtId="0" fontId="0" fillId="12" borderId="48" xfId="0" applyFont="1" applyFill="1" applyBorder="1"/>
    <xf numFmtId="0" fontId="0" fillId="12" borderId="28" xfId="0" applyFont="1" applyFill="1" applyBorder="1" applyAlignment="1">
      <alignment horizontal="center" vertical="center" wrapText="1"/>
    </xf>
    <xf numFmtId="0" fontId="1" fillId="13" borderId="86" xfId="0" applyFont="1" applyFill="1" applyBorder="1" applyAlignment="1">
      <alignment vertical="center" wrapText="1"/>
    </xf>
    <xf numFmtId="0" fontId="3" fillId="12" borderId="28" xfId="0" applyFont="1" applyFill="1" applyBorder="1" applyAlignment="1">
      <alignment horizontal="center" vertical="center"/>
    </xf>
    <xf numFmtId="0" fontId="1" fillId="14" borderId="86" xfId="0" applyFont="1" applyFill="1" applyBorder="1" applyAlignment="1">
      <alignment vertical="center" wrapText="1"/>
    </xf>
    <xf numFmtId="0" fontId="3" fillId="0" borderId="9" xfId="0" applyFont="1" applyBorder="1" applyAlignment="1">
      <alignment vertical="center"/>
    </xf>
    <xf numFmtId="0" fontId="0" fillId="8" borderId="48" xfId="0" applyFont="1" applyFill="1" applyBorder="1"/>
    <xf numFmtId="0" fontId="0" fillId="8" borderId="28" xfId="0" applyFont="1" applyFill="1" applyBorder="1" applyAlignment="1">
      <alignment horizontal="center" vertical="center" wrapText="1"/>
    </xf>
    <xf numFmtId="0" fontId="0" fillId="8" borderId="81" xfId="0" applyFont="1" applyFill="1" applyBorder="1" applyAlignment="1">
      <alignment horizontal="center" vertical="center" wrapText="1"/>
    </xf>
    <xf numFmtId="0" fontId="3" fillId="0" borderId="1" xfId="0" applyFont="1" applyBorder="1" applyAlignment="1">
      <alignment vertical="center"/>
    </xf>
    <xf numFmtId="0" fontId="0" fillId="15" borderId="28" xfId="0" applyFont="1" applyFill="1" applyBorder="1"/>
    <xf numFmtId="0" fontId="0" fillId="15" borderId="28" xfId="0" applyFont="1" applyFill="1" applyBorder="1" applyAlignment="1">
      <alignment horizontal="center" vertical="center" wrapText="1"/>
    </xf>
    <xf numFmtId="0" fontId="3" fillId="0" borderId="4" xfId="0" applyFont="1" applyBorder="1" applyAlignment="1">
      <alignment vertical="center"/>
    </xf>
    <xf numFmtId="0" fontId="1" fillId="17" borderId="86" xfId="0" applyFont="1" applyFill="1" applyBorder="1" applyAlignment="1">
      <alignment vertical="center" wrapText="1"/>
    </xf>
    <xf numFmtId="0" fontId="0" fillId="16" borderId="28" xfId="0" applyFont="1" applyFill="1" applyBorder="1" applyAlignment="1">
      <alignment horizontal="center" vertical="center" wrapText="1"/>
    </xf>
    <xf numFmtId="0" fontId="0" fillId="16" borderId="28" xfId="0" applyFont="1" applyFill="1" applyBorder="1"/>
    <xf numFmtId="0" fontId="1" fillId="18" borderId="87" xfId="0" applyFont="1" applyFill="1" applyBorder="1" applyAlignment="1">
      <alignment vertical="center" wrapText="1"/>
    </xf>
    <xf numFmtId="0" fontId="0" fillId="0" borderId="88" xfId="0" applyFont="1" applyBorder="1" applyAlignment="1">
      <alignment horizontal="center" vertical="center"/>
    </xf>
    <xf numFmtId="0" fontId="1" fillId="2" borderId="87" xfId="0" applyFont="1" applyFill="1" applyBorder="1" applyAlignment="1">
      <alignment vertical="center" wrapText="1"/>
    </xf>
    <xf numFmtId="0" fontId="0" fillId="0" borderId="88" xfId="0" applyFont="1" applyBorder="1" applyAlignment="1">
      <alignment horizontal="center" vertical="center" wrapText="1"/>
    </xf>
    <xf numFmtId="0" fontId="8" fillId="19" borderId="84" xfId="0" applyFont="1" applyFill="1" applyBorder="1" applyAlignment="1">
      <alignment vertical="center"/>
    </xf>
    <xf numFmtId="0" fontId="3" fillId="15" borderId="28" xfId="0" applyFont="1" applyFill="1" applyBorder="1" applyAlignment="1">
      <alignment horizontal="center" vertical="center" wrapText="1"/>
    </xf>
    <xf numFmtId="0" fontId="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wrapText="1"/>
    </xf>
    <xf numFmtId="0" fontId="3" fillId="15" borderId="80" xfId="0" applyFont="1" applyFill="1" applyBorder="1" applyAlignment="1">
      <alignment horizontal="center" vertical="center" wrapText="1"/>
    </xf>
    <xf numFmtId="0" fontId="3" fillId="15" borderId="48" xfId="0" applyFont="1" applyFill="1" applyBorder="1" applyAlignment="1">
      <alignment horizontal="center" vertical="center" wrapText="1"/>
    </xf>
    <xf numFmtId="0" fontId="3" fillId="0" borderId="28" xfId="0" applyFont="1" applyBorder="1" applyAlignment="1">
      <alignment vertical="center"/>
    </xf>
    <xf numFmtId="0" fontId="0" fillId="0" borderId="0" xfId="0" applyFont="1" applyAlignment="1">
      <alignment horizontal="center" vertical="center"/>
    </xf>
    <xf numFmtId="0" fontId="3" fillId="5" borderId="28" xfId="0" applyFont="1" applyFill="1" applyBorder="1" applyAlignment="1">
      <alignment horizontal="center" vertical="center" wrapText="1"/>
    </xf>
    <xf numFmtId="0" fontId="0" fillId="0" borderId="0" xfId="0" applyFont="1" applyAlignment="1">
      <alignment vertical="center" wrapText="1"/>
    </xf>
    <xf numFmtId="0" fontId="13" fillId="5" borderId="28" xfId="0" applyFont="1" applyFill="1" applyBorder="1" applyAlignment="1">
      <alignment horizontal="center" vertical="center" wrapText="1"/>
    </xf>
    <xf numFmtId="0" fontId="14" fillId="0" borderId="0" xfId="0" applyFont="1" applyAlignment="1">
      <alignment horizontal="center" vertical="center" wrapText="1"/>
    </xf>
    <xf numFmtId="0" fontId="3" fillId="20" borderId="28" xfId="0" applyFont="1" applyFill="1" applyBorder="1" applyAlignment="1">
      <alignment horizontal="center" vertical="center" wrapText="1"/>
    </xf>
    <xf numFmtId="0" fontId="0" fillId="20" borderId="28" xfId="0" applyFont="1" applyFill="1" applyBorder="1" applyAlignment="1">
      <alignment horizontal="center" vertical="center" wrapText="1"/>
    </xf>
    <xf numFmtId="0" fontId="15" fillId="0" borderId="0" xfId="0" applyFont="1" applyAlignment="1">
      <alignment vertical="center" wrapText="1"/>
    </xf>
    <xf numFmtId="0" fontId="16" fillId="0" borderId="0" xfId="0" applyFont="1" applyAlignment="1">
      <alignment vertical="center"/>
    </xf>
    <xf numFmtId="0" fontId="17" fillId="0" borderId="0" xfId="0" applyFont="1" applyAlignment="1">
      <alignment horizontal="left" vertical="center" wrapText="1"/>
    </xf>
    <xf numFmtId="0" fontId="3" fillId="12" borderId="28" xfId="0" applyFont="1" applyFill="1" applyBorder="1" applyAlignment="1">
      <alignment horizontal="center" vertical="center" wrapText="1"/>
    </xf>
    <xf numFmtId="0" fontId="0" fillId="0" borderId="0" xfId="0" applyFont="1" applyAlignment="1">
      <alignment vertical="center"/>
    </xf>
    <xf numFmtId="0" fontId="0" fillId="12" borderId="28" xfId="0" applyFont="1" applyFill="1" applyBorder="1" applyAlignment="1">
      <alignment horizontal="center" wrapText="1"/>
    </xf>
    <xf numFmtId="0" fontId="3" fillId="21" borderId="28" xfId="0" applyFont="1" applyFill="1" applyBorder="1" applyAlignment="1">
      <alignment horizontal="center" vertical="center" wrapText="1"/>
    </xf>
    <xf numFmtId="0" fontId="0" fillId="21" borderId="28" xfId="0" applyFont="1" applyFill="1" applyBorder="1" applyAlignment="1">
      <alignment horizontal="center" vertical="center" wrapText="1"/>
    </xf>
    <xf numFmtId="0" fontId="0" fillId="21" borderId="28" xfId="0" applyFont="1" applyFill="1" applyBorder="1" applyAlignment="1">
      <alignment horizontal="center" wrapText="1"/>
    </xf>
    <xf numFmtId="0" fontId="3" fillId="22" borderId="28" xfId="0" applyFont="1" applyFill="1" applyBorder="1" applyAlignment="1">
      <alignment horizontal="center" vertical="center" wrapText="1"/>
    </xf>
    <xf numFmtId="0" fontId="0" fillId="15" borderId="28" xfId="0" applyFont="1" applyFill="1" applyBorder="1" applyAlignment="1">
      <alignment horizontal="center" wrapText="1"/>
    </xf>
    <xf numFmtId="0" fontId="3" fillId="16" borderId="48" xfId="0" applyFont="1" applyFill="1" applyBorder="1" applyAlignment="1">
      <alignment horizontal="center" vertical="center" wrapText="1"/>
    </xf>
    <xf numFmtId="0" fontId="3" fillId="23" borderId="28" xfId="0" applyFont="1" applyFill="1" applyBorder="1" applyAlignment="1">
      <alignment horizontal="center" vertical="center" wrapText="1"/>
    </xf>
    <xf numFmtId="0" fontId="3" fillId="16" borderId="28" xfId="0" applyFont="1" applyFill="1" applyBorder="1" applyAlignment="1">
      <alignment horizontal="center" vertical="center" wrapText="1"/>
    </xf>
    <xf numFmtId="0" fontId="18" fillId="23" borderId="28" xfId="0" applyFont="1" applyFill="1" applyBorder="1" applyAlignment="1">
      <alignment horizontal="center" vertical="center" wrapText="1"/>
    </xf>
    <xf numFmtId="0" fontId="0" fillId="0" borderId="7" xfId="0" applyFont="1" applyBorder="1"/>
    <xf numFmtId="0" fontId="0" fillId="23" borderId="89" xfId="0" applyFont="1" applyFill="1" applyBorder="1" applyAlignment="1">
      <alignment horizontal="center" vertical="center" wrapText="1"/>
    </xf>
    <xf numFmtId="0" fontId="0" fillId="16" borderId="89" xfId="0" applyFont="1" applyFill="1" applyBorder="1" applyAlignment="1">
      <alignment horizontal="center" vertical="center" wrapText="1"/>
    </xf>
    <xf numFmtId="0" fontId="19" fillId="23" borderId="89" xfId="0" applyFont="1" applyFill="1" applyBorder="1" applyAlignment="1">
      <alignment horizontal="center" vertical="center" wrapText="1"/>
    </xf>
    <xf numFmtId="0" fontId="3" fillId="16" borderId="89" xfId="0" applyFont="1" applyFill="1" applyBorder="1" applyAlignment="1">
      <alignment horizontal="center" vertical="center" wrapText="1"/>
    </xf>
    <xf numFmtId="0" fontId="0" fillId="23" borderId="28" xfId="0" applyFont="1" applyFill="1" applyBorder="1" applyAlignment="1">
      <alignment horizontal="center" vertical="center" wrapText="1"/>
    </xf>
    <xf numFmtId="0" fontId="0" fillId="16" borderId="48" xfId="0" applyFont="1" applyFill="1" applyBorder="1" applyAlignment="1">
      <alignment horizontal="center" vertical="center" wrapText="1"/>
    </xf>
    <xf numFmtId="0" fontId="21" fillId="0" borderId="28" xfId="0" applyFont="1" applyBorder="1" applyAlignment="1">
      <alignment horizontal="center" vertical="top" wrapText="1"/>
    </xf>
    <xf numFmtId="0" fontId="21" fillId="0" borderId="19" xfId="0" applyFont="1" applyBorder="1" applyAlignment="1">
      <alignment horizontal="center" vertical="top" wrapText="1"/>
    </xf>
    <xf numFmtId="0" fontId="21" fillId="0" borderId="28" xfId="0" applyFont="1" applyBorder="1"/>
    <xf numFmtId="0" fontId="21" fillId="0" borderId="28" xfId="0" applyFont="1" applyBorder="1" applyAlignment="1">
      <alignment wrapText="1"/>
    </xf>
    <xf numFmtId="0" fontId="21" fillId="0" borderId="1" xfId="0" applyFont="1" applyBorder="1" applyAlignment="1">
      <alignment horizontal="center" vertical="center" wrapText="1"/>
    </xf>
    <xf numFmtId="0" fontId="21" fillId="0" borderId="1" xfId="0" applyFont="1" applyBorder="1" applyAlignment="1">
      <alignment horizontal="center" vertical="top" wrapText="1"/>
    </xf>
    <xf numFmtId="0" fontId="21" fillId="0" borderId="1" xfId="0" applyFont="1" applyBorder="1" applyAlignment="1">
      <alignment wrapText="1"/>
    </xf>
    <xf numFmtId="0" fontId="21" fillId="0" borderId="24"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28" xfId="0" applyFont="1" applyBorder="1" applyAlignment="1">
      <alignment horizontal="center" vertical="center"/>
    </xf>
    <xf numFmtId="0" fontId="4" fillId="0" borderId="37" xfId="0" applyFont="1" applyBorder="1" applyAlignment="1">
      <alignment horizontal="center"/>
    </xf>
    <xf numFmtId="0" fontId="2" fillId="0" borderId="38" xfId="0" applyFont="1" applyBorder="1"/>
    <xf numFmtId="0" fontId="2" fillId="0" borderId="39" xfId="0" applyFont="1" applyBorder="1"/>
    <xf numFmtId="0" fontId="2" fillId="0" borderId="28" xfId="0" applyFont="1" applyBorder="1" applyAlignment="1">
      <alignment horizontal="center" vertical="center" wrapText="1"/>
    </xf>
    <xf numFmtId="0" fontId="2" fillId="0" borderId="28" xfId="0" applyFont="1" applyBorder="1" applyAlignment="1">
      <alignment horizontal="center" vertical="top" wrapText="1"/>
    </xf>
    <xf numFmtId="0" fontId="2" fillId="0" borderId="28" xfId="0" applyFont="1" applyBorder="1" applyAlignment="1">
      <alignment horizontal="center" vertical="center"/>
    </xf>
    <xf numFmtId="0" fontId="2" fillId="2" borderId="28" xfId="0" applyFont="1" applyFill="1" applyBorder="1" applyAlignment="1">
      <alignment horizontal="center" vertical="top" wrapText="1"/>
    </xf>
    <xf numFmtId="0" fontId="4" fillId="0" borderId="64" xfId="0" applyFont="1" applyBorder="1" applyAlignment="1">
      <alignment horizontal="left"/>
    </xf>
    <xf numFmtId="0" fontId="2" fillId="0" borderId="54" xfId="0" applyFont="1" applyBorder="1"/>
    <xf numFmtId="0" fontId="2" fillId="0" borderId="63" xfId="0" applyFont="1" applyBorder="1"/>
    <xf numFmtId="0" fontId="4" fillId="0" borderId="73" xfId="0" applyFont="1" applyBorder="1" applyAlignment="1">
      <alignment horizontal="center"/>
    </xf>
    <xf numFmtId="0" fontId="2" fillId="0" borderId="34" xfId="0" applyFont="1" applyBorder="1"/>
    <xf numFmtId="0" fontId="2" fillId="0" borderId="72" xfId="0" applyFont="1" applyBorder="1"/>
    <xf numFmtId="0" fontId="4" fillId="0" borderId="61" xfId="0" applyFont="1" applyBorder="1" applyAlignment="1">
      <alignment horizontal="left"/>
    </xf>
    <xf numFmtId="0" fontId="2" fillId="0" borderId="59" xfId="0" applyFont="1" applyBorder="1"/>
    <xf numFmtId="0" fontId="2" fillId="0" borderId="60" xfId="0" applyFont="1" applyBorder="1"/>
    <xf numFmtId="0" fontId="2" fillId="0" borderId="55" xfId="0" applyFont="1" applyBorder="1"/>
    <xf numFmtId="0" fontId="2" fillId="0" borderId="62" xfId="0" applyFont="1" applyBorder="1"/>
    <xf numFmtId="0" fontId="4" fillId="0" borderId="10" xfId="0" applyFont="1" applyBorder="1" applyAlignment="1">
      <alignment horizontal="center"/>
    </xf>
    <xf numFmtId="0" fontId="2" fillId="0" borderId="10" xfId="0" applyFont="1" applyBorder="1"/>
    <xf numFmtId="0" fontId="2" fillId="0" borderId="46" xfId="0" applyFont="1" applyBorder="1"/>
    <xf numFmtId="0" fontId="4" fillId="0" borderId="12" xfId="0" applyFont="1" applyBorder="1" applyAlignment="1">
      <alignment horizontal="center"/>
    </xf>
    <xf numFmtId="0" fontId="2" fillId="0" borderId="13" xfId="0" applyFont="1" applyBorder="1"/>
    <xf numFmtId="0" fontId="2" fillId="0" borderId="16" xfId="0" applyFont="1" applyBorder="1"/>
    <xf numFmtId="0" fontId="2" fillId="0" borderId="17" xfId="0" applyFont="1" applyBorder="1"/>
    <xf numFmtId="0" fontId="2" fillId="0" borderId="23" xfId="0" applyFont="1" applyBorder="1"/>
    <xf numFmtId="0" fontId="2" fillId="0" borderId="22" xfId="0" applyFont="1" applyBorder="1"/>
    <xf numFmtId="0" fontId="4" fillId="0" borderId="47" xfId="0" applyFont="1" applyBorder="1" applyAlignment="1">
      <alignment horizontal="left"/>
    </xf>
    <xf numFmtId="0" fontId="2" fillId="0" borderId="49" xfId="0" applyFont="1" applyBorder="1"/>
    <xf numFmtId="0" fontId="2" fillId="0" borderId="50" xfId="0" applyFont="1" applyBorder="1"/>
    <xf numFmtId="0" fontId="4" fillId="0" borderId="65" xfId="0" applyFont="1" applyBorder="1" applyAlignment="1">
      <alignment horizontal="left"/>
    </xf>
    <xf numFmtId="0" fontId="2" fillId="0" borderId="66" xfId="0" applyFont="1" applyBorder="1"/>
    <xf numFmtId="0" fontId="2" fillId="0" borderId="67" xfId="0" applyFont="1" applyBorder="1"/>
    <xf numFmtId="0" fontId="4" fillId="0" borderId="53" xfId="0" applyFont="1" applyBorder="1" applyAlignment="1">
      <alignment horizontal="left"/>
    </xf>
    <xf numFmtId="0" fontId="4" fillId="0" borderId="69" xfId="0" applyFont="1" applyBorder="1" applyAlignment="1">
      <alignment horizontal="center"/>
    </xf>
    <xf numFmtId="0" fontId="2" fillId="0" borderId="33" xfId="0" applyFont="1" applyBorder="1"/>
    <xf numFmtId="0" fontId="4" fillId="0" borderId="34" xfId="0" applyFont="1" applyBorder="1" applyAlignment="1">
      <alignment horizontal="center"/>
    </xf>
    <xf numFmtId="0" fontId="4" fillId="0" borderId="33" xfId="0" applyFont="1" applyBorder="1" applyAlignment="1">
      <alignment horizontal="left"/>
    </xf>
    <xf numFmtId="0" fontId="5" fillId="2" borderId="14" xfId="0" applyFont="1" applyFill="1" applyBorder="1" applyAlignment="1">
      <alignment horizontal="center" vertical="center"/>
    </xf>
    <xf numFmtId="0" fontId="2" fillId="0" borderId="15" xfId="0" applyFont="1" applyBorder="1"/>
    <xf numFmtId="0" fontId="2" fillId="0" borderId="18" xfId="0" applyFont="1" applyBorder="1"/>
    <xf numFmtId="0" fontId="0" fillId="0" borderId="0" xfId="0" applyFont="1" applyAlignment="1"/>
    <xf numFmtId="0" fontId="2" fillId="0" borderId="20" xfId="0" applyFont="1" applyBorder="1"/>
    <xf numFmtId="0" fontId="2" fillId="0" borderId="21" xfId="0" applyFont="1" applyBorder="1"/>
    <xf numFmtId="0" fontId="4" fillId="0" borderId="0" xfId="0" applyFont="1" applyAlignment="1">
      <alignment horizontal="center" vertical="center" wrapText="1"/>
    </xf>
    <xf numFmtId="0" fontId="5" fillId="2" borderId="25" xfId="0" applyFont="1" applyFill="1" applyBorder="1" applyAlignment="1">
      <alignment horizontal="center" vertical="center"/>
    </xf>
    <xf numFmtId="0" fontId="2" fillId="0" borderId="31" xfId="0" applyFont="1" applyBorder="1"/>
    <xf numFmtId="0" fontId="2" fillId="0" borderId="32" xfId="0" applyFont="1" applyBorder="1"/>
    <xf numFmtId="0" fontId="5" fillId="0" borderId="77" xfId="0" applyFont="1" applyBorder="1" applyAlignment="1">
      <alignment horizontal="center" vertical="center"/>
    </xf>
    <xf numFmtId="0" fontId="2" fillId="0" borderId="78" xfId="0" applyFont="1" applyBorder="1"/>
    <xf numFmtId="0" fontId="2" fillId="0" borderId="79" xfId="0" applyFont="1" applyBorder="1"/>
    <xf numFmtId="0" fontId="4" fillId="0" borderId="53" xfId="0" applyFont="1" applyBorder="1" applyAlignment="1">
      <alignment horizontal="center"/>
    </xf>
    <xf numFmtId="0" fontId="5" fillId="0" borderId="23" xfId="0" applyFont="1" applyBorder="1" applyAlignment="1">
      <alignment horizontal="left"/>
    </xf>
    <xf numFmtId="0" fontId="4" fillId="0" borderId="0" xfId="0" applyFont="1" applyAlignment="1">
      <alignment horizontal="left"/>
    </xf>
    <xf numFmtId="0" fontId="4" fillId="0" borderId="73" xfId="0" applyFont="1" applyBorder="1" applyAlignment="1">
      <alignment horizontal="left"/>
    </xf>
    <xf numFmtId="0" fontId="2" fillId="0" borderId="35" xfId="0" applyFont="1" applyBorder="1"/>
    <xf numFmtId="0" fontId="4" fillId="0" borderId="16" xfId="0" applyFont="1" applyBorder="1" applyAlignment="1">
      <alignment horizontal="center"/>
    </xf>
    <xf numFmtId="0" fontId="4" fillId="0" borderId="37" xfId="0" applyFont="1" applyBorder="1" applyAlignment="1">
      <alignment horizontal="left"/>
    </xf>
    <xf numFmtId="0" fontId="2" fillId="0" borderId="38" xfId="0" applyFont="1" applyBorder="1"/>
    <xf numFmtId="0" fontId="2" fillId="0" borderId="83" xfId="0" applyFont="1" applyBorder="1"/>
    <xf numFmtId="0" fontId="4" fillId="0" borderId="2" xfId="0" applyFont="1" applyBorder="1" applyAlignment="1">
      <alignment horizontal="center"/>
    </xf>
    <xf numFmtId="0" fontId="2" fillId="0" borderId="2" xfId="0" applyFont="1" applyBorder="1"/>
    <xf numFmtId="0" fontId="2" fillId="0" borderId="57" xfId="0" applyFont="1" applyBorder="1"/>
    <xf numFmtId="0" fontId="5" fillId="0" borderId="53" xfId="0" applyFont="1" applyBorder="1" applyAlignment="1">
      <alignment horizontal="left"/>
    </xf>
    <xf numFmtId="0" fontId="4" fillId="0" borderId="82" xfId="0" applyFont="1" applyBorder="1" applyAlignment="1">
      <alignment horizontal="left"/>
    </xf>
    <xf numFmtId="0" fontId="4" fillId="0" borderId="37" xfId="0" applyFont="1" applyBorder="1" applyAlignment="1">
      <alignment horizontal="center"/>
    </xf>
    <xf numFmtId="0" fontId="2" fillId="0" borderId="39" xfId="0" applyFont="1" applyBorder="1"/>
    <xf numFmtId="0" fontId="4" fillId="0" borderId="58" xfId="0" applyFont="1" applyBorder="1" applyAlignment="1">
      <alignment horizontal="left"/>
    </xf>
    <xf numFmtId="0" fontId="5" fillId="0" borderId="56" xfId="0" applyFont="1" applyBorder="1" applyAlignment="1">
      <alignment horizontal="center"/>
    </xf>
    <xf numFmtId="0" fontId="2" fillId="0" borderId="3" xfId="0" applyFont="1" applyBorder="1"/>
    <xf numFmtId="0" fontId="4" fillId="0" borderId="45" xfId="0" applyFont="1" applyBorder="1" applyAlignment="1">
      <alignment horizontal="center"/>
    </xf>
    <xf numFmtId="0" fontId="4" fillId="0" borderId="51" xfId="0" applyFont="1" applyBorder="1" applyAlignment="1">
      <alignment horizontal="center"/>
    </xf>
    <xf numFmtId="0" fontId="2" fillId="0" borderId="52" xfId="0" applyFont="1" applyBorder="1"/>
    <xf numFmtId="0" fontId="5" fillId="0" borderId="1" xfId="0" applyFont="1" applyBorder="1" applyAlignment="1">
      <alignment horizontal="center"/>
    </xf>
    <xf numFmtId="0" fontId="5" fillId="0" borderId="1" xfId="0" quotePrefix="1" applyFont="1" applyBorder="1" applyAlignment="1">
      <alignment horizontal="center"/>
    </xf>
    <xf numFmtId="0" fontId="4" fillId="0" borderId="64" xfId="0" quotePrefix="1" applyFont="1" applyBorder="1" applyAlignment="1">
      <alignment horizontal="left"/>
    </xf>
    <xf numFmtId="0" fontId="4" fillId="0" borderId="65" xfId="0" applyFont="1" applyBorder="1" applyAlignment="1">
      <alignment horizontal="center"/>
    </xf>
    <xf numFmtId="0" fontId="2" fillId="0" borderId="68" xfId="0" applyFont="1" applyBorder="1"/>
    <xf numFmtId="0" fontId="2" fillId="0" borderId="71" xfId="0" applyFont="1" applyBorder="1"/>
    <xf numFmtId="0" fontId="2" fillId="0" borderId="73" xfId="0" applyFont="1" applyBorder="1"/>
    <xf numFmtId="0" fontId="1" fillId="0" borderId="1" xfId="0" applyFont="1" applyBorder="1" applyAlignment="1">
      <alignment horizontal="center" vertical="center"/>
    </xf>
    <xf numFmtId="0" fontId="3" fillId="0" borderId="4" xfId="0" applyFont="1" applyBorder="1" applyAlignment="1">
      <alignment horizontal="center" vertical="center" wrapText="1"/>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1" xfId="0" applyFont="1" applyBorder="1"/>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9" xfId="0" applyFont="1" applyBorder="1" applyAlignment="1">
      <alignment horizontal="center" vertical="center" wrapText="1"/>
    </xf>
    <xf numFmtId="0" fontId="2" fillId="0" borderId="24" xfId="0" applyFont="1" applyBorder="1"/>
    <xf numFmtId="0" fontId="3" fillId="0" borderId="19" xfId="0" applyFont="1" applyBorder="1" applyAlignment="1">
      <alignment horizontal="center" vertical="center" wrapText="1"/>
    </xf>
    <xf numFmtId="0" fontId="2" fillId="0" borderId="30" xfId="0" applyFont="1" applyBorder="1"/>
    <xf numFmtId="0" fontId="3" fillId="0" borderId="30" xfId="0" applyFont="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1" fillId="2" borderId="26" xfId="0" applyFont="1" applyFill="1" applyBorder="1" applyAlignment="1">
      <alignment horizontal="center" vertical="center" wrapText="1"/>
    </xf>
    <xf numFmtId="0" fontId="2" fillId="0" borderId="27" xfId="0" applyFont="1" applyBorder="1"/>
    <xf numFmtId="0" fontId="2" fillId="0" borderId="29" xfId="0" applyFont="1" applyBorder="1"/>
    <xf numFmtId="0" fontId="1"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9" xfId="0" applyFont="1" applyBorder="1" applyAlignment="1">
      <alignment horizontal="center" vertical="center"/>
    </xf>
    <xf numFmtId="0" fontId="1" fillId="2" borderId="26" xfId="0"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wrapText="1"/>
    </xf>
    <xf numFmtId="0" fontId="1" fillId="0" borderId="2" xfId="0" applyFont="1" applyBorder="1" applyAlignment="1">
      <alignment horizontal="center" vertical="center" wrapText="1"/>
    </xf>
    <xf numFmtId="0" fontId="1" fillId="2" borderId="1" xfId="0" applyFont="1" applyFill="1" applyBorder="1" applyAlignment="1">
      <alignment horizontal="center" vertical="center"/>
    </xf>
    <xf numFmtId="0" fontId="10" fillId="0" borderId="0" xfId="0" applyFont="1" applyAlignment="1">
      <alignment horizontal="center" vertical="center"/>
    </xf>
    <xf numFmtId="0" fontId="9" fillId="16" borderId="19" xfId="0" applyFont="1" applyFill="1" applyBorder="1" applyAlignment="1">
      <alignment horizontal="center" vertical="top" textRotation="255" wrapText="1"/>
    </xf>
    <xf numFmtId="0" fontId="3" fillId="16" borderId="19" xfId="0" applyFont="1" applyFill="1" applyBorder="1" applyAlignment="1">
      <alignment horizontal="center" vertical="top"/>
    </xf>
    <xf numFmtId="0" fontId="3" fillId="16" borderId="19" xfId="0" applyFont="1" applyFill="1" applyBorder="1" applyAlignment="1">
      <alignment horizontal="center" vertical="center" wrapText="1"/>
    </xf>
    <xf numFmtId="0" fontId="0" fillId="16" borderId="19" xfId="0" applyFont="1" applyFill="1" applyBorder="1" applyAlignment="1">
      <alignment horizontal="center" vertical="top"/>
    </xf>
    <xf numFmtId="0" fontId="3" fillId="16" borderId="19" xfId="0" applyFont="1" applyFill="1" applyBorder="1" applyAlignment="1">
      <alignment horizontal="center" vertical="top" wrapText="1"/>
    </xf>
    <xf numFmtId="0" fontId="3" fillId="12" borderId="19" xfId="0" applyFont="1" applyFill="1" applyBorder="1" applyAlignment="1">
      <alignment horizontal="center" vertical="center"/>
    </xf>
    <xf numFmtId="0" fontId="0" fillId="15" borderId="19" xfId="0" applyFont="1" applyFill="1" applyBorder="1" applyAlignment="1">
      <alignment horizontal="center" vertical="top"/>
    </xf>
    <xf numFmtId="0" fontId="0" fillId="8" borderId="19" xfId="0" applyFont="1" applyFill="1" applyBorder="1" applyAlignment="1">
      <alignment horizontal="center" vertical="top"/>
    </xf>
    <xf numFmtId="0" fontId="0" fillId="6" borderId="19" xfId="0" applyFont="1" applyFill="1" applyBorder="1" applyAlignment="1">
      <alignment horizontal="center" vertical="top" wrapText="1"/>
    </xf>
    <xf numFmtId="0" fontId="3" fillId="11" borderId="19" xfId="0" applyFont="1" applyFill="1" applyBorder="1" applyAlignment="1">
      <alignment horizontal="center" vertical="top"/>
    </xf>
    <xf numFmtId="0" fontId="9" fillId="11" borderId="19" xfId="0" applyFont="1" applyFill="1" applyBorder="1" applyAlignment="1">
      <alignment horizontal="center" vertical="top" textRotation="255" wrapText="1"/>
    </xf>
    <xf numFmtId="0" fontId="8" fillId="0" borderId="1" xfId="0" applyFont="1" applyBorder="1" applyAlignment="1">
      <alignment horizontal="center" vertical="center"/>
    </xf>
    <xf numFmtId="0" fontId="8" fillId="0" borderId="1" xfId="0" applyFont="1" applyBorder="1" applyAlignment="1">
      <alignment horizontal="center" wrapText="1"/>
    </xf>
    <xf numFmtId="0" fontId="9" fillId="4" borderId="4" xfId="0" applyFont="1" applyFill="1" applyBorder="1" applyAlignment="1">
      <alignment horizontal="center" vertical="top" textRotation="255" wrapText="1"/>
    </xf>
    <xf numFmtId="0" fontId="0" fillId="4" borderId="19" xfId="0" applyFont="1" applyFill="1" applyBorder="1" applyAlignment="1">
      <alignment horizontal="center" vertical="top"/>
    </xf>
    <xf numFmtId="0" fontId="3" fillId="4" borderId="19" xfId="0" applyFont="1" applyFill="1" applyBorder="1" applyAlignment="1">
      <alignment horizontal="center" vertical="top" wrapText="1"/>
    </xf>
    <xf numFmtId="0" fontId="9" fillId="8" borderId="19" xfId="0" applyFont="1" applyFill="1" applyBorder="1" applyAlignment="1">
      <alignment horizontal="center" vertical="top" textRotation="255" wrapText="1"/>
    </xf>
    <xf numFmtId="0" fontId="9" fillId="15" borderId="19" xfId="0" applyFont="1" applyFill="1" applyBorder="1" applyAlignment="1">
      <alignment horizontal="center" vertical="top" textRotation="255" wrapText="1"/>
    </xf>
    <xf numFmtId="0" fontId="0" fillId="11" borderId="19" xfId="0" applyFont="1" applyFill="1" applyBorder="1" applyAlignment="1">
      <alignment horizontal="center" vertical="top"/>
    </xf>
    <xf numFmtId="0" fontId="8" fillId="0" borderId="1" xfId="0" applyFont="1" applyBorder="1" applyAlignment="1">
      <alignment horizontal="center"/>
    </xf>
    <xf numFmtId="0" fontId="0" fillId="5" borderId="19" xfId="0" applyFont="1" applyFill="1" applyBorder="1" applyAlignment="1">
      <alignment horizontal="center" vertical="top"/>
    </xf>
    <xf numFmtId="0" fontId="9" fillId="6" borderId="19" xfId="0" applyFont="1" applyFill="1" applyBorder="1" applyAlignment="1">
      <alignment horizontal="center" vertical="top" textRotation="255" wrapText="1"/>
    </xf>
    <xf numFmtId="0" fontId="3" fillId="5" borderId="19" xfId="0" applyFont="1" applyFill="1" applyBorder="1" applyAlignment="1">
      <alignment horizontal="center" vertical="top" wrapText="1"/>
    </xf>
    <xf numFmtId="0" fontId="9" fillId="5" borderId="4" xfId="0" applyFont="1" applyFill="1" applyBorder="1" applyAlignment="1">
      <alignment horizontal="center" vertical="top" textRotation="255" wrapText="1"/>
    </xf>
    <xf numFmtId="0" fontId="9" fillId="12" borderId="19" xfId="0" applyFont="1" applyFill="1" applyBorder="1" applyAlignment="1">
      <alignment horizontal="center" vertical="top" textRotation="255" wrapText="1"/>
    </xf>
    <xf numFmtId="0" fontId="0" fillId="12" borderId="19" xfId="0" applyFont="1" applyFill="1" applyBorder="1" applyAlignment="1">
      <alignment horizontal="center" vertical="top"/>
    </xf>
  </cellXfs>
  <cellStyles count="1">
    <cellStyle name="Normal" xfId="0" builtinId="0"/>
  </cellStyles>
  <dxfs count="132">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FFFF"/>
          <bgColor rgb="FFFFFFFF"/>
        </patternFill>
      </fill>
    </dxf>
    <dxf>
      <fill>
        <patternFill patternType="solid">
          <fgColor rgb="FFFF0000"/>
          <bgColor rgb="FFFF0000"/>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0000"/>
          <bgColor rgb="FFFF0000"/>
        </patternFill>
      </fill>
    </dxf>
    <dxf>
      <fill>
        <patternFill patternType="solid">
          <fgColor rgb="FFFFFFFF"/>
          <bgColor rgb="FFFFFFFF"/>
        </patternFill>
      </fill>
    </dxf>
    <dxf>
      <fill>
        <patternFill patternType="solid">
          <fgColor rgb="FF00B050"/>
          <bgColor rgb="FF00B050"/>
        </patternFill>
      </fill>
    </dxf>
    <dxf>
      <fill>
        <patternFill patternType="solid">
          <fgColor rgb="FFFFFFFF"/>
          <bgColor rgb="FFFFFFFF"/>
        </patternFill>
      </fill>
    </dxf>
    <dxf>
      <fill>
        <patternFill patternType="solid">
          <fgColor rgb="FFFFFFFF"/>
          <bgColor rgb="FFFFFFFF"/>
        </patternFill>
      </fill>
    </dxf>
    <dxf>
      <fill>
        <patternFill patternType="solid">
          <fgColor rgb="FFFF0000"/>
          <bgColor rgb="FFFF0000"/>
        </patternFill>
      </fill>
    </dxf>
    <dxf>
      <fill>
        <patternFill patternType="solid">
          <fgColor rgb="FF00B050"/>
          <bgColor rgb="FF00B050"/>
        </patternFill>
      </fill>
    </dxf>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barChart>
        <c:barDir val="col"/>
        <c:grouping val="clustered"/>
        <c:varyColors val="1"/>
        <c:ser>
          <c:idx val="0"/>
          <c:order val="0"/>
          <c:tx>
            <c:strRef>
              <c:f>'Diagnostico Areas'!$C$11</c:f>
              <c:strCache>
                <c:ptCount val="1"/>
                <c:pt idx="0">
                  <c:v>Total preguntas</c:v>
                </c:pt>
              </c:strCache>
            </c:strRef>
          </c:tx>
          <c:spPr>
            <a:solidFill>
              <a:srgbClr val="4F81BD"/>
            </a:solidFill>
          </c:spPr>
          <c:invertIfNegative val="1"/>
          <c:cat>
            <c:strRef>
              <c:f>'Diagnostico Areas'!$B$12:$B$44</c:f>
              <c:strCache>
                <c:ptCount val="33"/>
                <c:pt idx="0">
                  <c:v>Área administrativa</c:v>
                </c:pt>
                <c:pt idx="1">
                  <c:v>Planeación</c:v>
                </c:pt>
                <c:pt idx="2">
                  <c:v>Organización</c:v>
                </c:pt>
                <c:pt idx="3">
                  <c:v>Dirección</c:v>
                </c:pt>
                <c:pt idx="4">
                  <c:v>Control</c:v>
                </c:pt>
                <c:pt idx="5">
                  <c:v>Área de marketing</c:v>
                </c:pt>
                <c:pt idx="6">
                  <c:v>Producto</c:v>
                </c:pt>
                <c:pt idx="7">
                  <c:v>Precio</c:v>
                </c:pt>
                <c:pt idx="8">
                  <c:v>Plaza</c:v>
                </c:pt>
                <c:pt idx="9">
                  <c:v>Promoción</c:v>
                </c:pt>
                <c:pt idx="10">
                  <c:v>Área de finanzas</c:v>
                </c:pt>
                <c:pt idx="11">
                  <c:v>Contabilidad</c:v>
                </c:pt>
                <c:pt idx="12">
                  <c:v>Costos</c:v>
                </c:pt>
                <c:pt idx="13">
                  <c:v>Finanzas</c:v>
                </c:pt>
                <c:pt idx="14">
                  <c:v>Área de producción</c:v>
                </c:pt>
                <c:pt idx="15">
                  <c:v>Entrada</c:v>
                </c:pt>
                <c:pt idx="16">
                  <c:v>Proceso</c:v>
                </c:pt>
                <c:pt idx="17">
                  <c:v>Salida</c:v>
                </c:pt>
                <c:pt idx="18">
                  <c:v>Retroalimentación</c:v>
                </c:pt>
                <c:pt idx="19">
                  <c:v>Área de comercio/servicios</c:v>
                </c:pt>
                <c:pt idx="20">
                  <c:v>Entrada</c:v>
                </c:pt>
                <c:pt idx="21">
                  <c:v>Proceso</c:v>
                </c:pt>
                <c:pt idx="22">
                  <c:v>Salida</c:v>
                </c:pt>
                <c:pt idx="23">
                  <c:v>Retroalimentación</c:v>
                </c:pt>
                <c:pt idx="24">
                  <c:v>Área de investigación y desarrollo</c:v>
                </c:pt>
                <c:pt idx="25">
                  <c:v>Área de sistemas de información</c:v>
                </c:pt>
                <c:pt idx="26">
                  <c:v>Área de talento humano</c:v>
                </c:pt>
                <c:pt idx="27">
                  <c:v>Planeación y selección</c:v>
                </c:pt>
                <c:pt idx="28">
                  <c:v>Compensaciones</c:v>
                </c:pt>
                <c:pt idx="29">
                  <c:v>Desarrollo</c:v>
                </c:pt>
                <c:pt idx="30">
                  <c:v>Evaluación</c:v>
                </c:pt>
                <c:pt idx="31">
                  <c:v>Relaciones con el personal</c:v>
                </c:pt>
                <c:pt idx="32">
                  <c:v>Salud ocupacional</c:v>
                </c:pt>
              </c:strCache>
            </c:strRef>
          </c:cat>
          <c:val>
            <c:numRef>
              <c:f>'Diagnostico Areas'!$C$12:$C$44</c:f>
              <c:numCache>
                <c:formatCode>General</c:formatCode>
                <c:ptCount val="33"/>
                <c:pt idx="0">
                  <c:v>22</c:v>
                </c:pt>
                <c:pt idx="1">
                  <c:v>8</c:v>
                </c:pt>
                <c:pt idx="2">
                  <c:v>8</c:v>
                </c:pt>
                <c:pt idx="3">
                  <c:v>3</c:v>
                </c:pt>
                <c:pt idx="4">
                  <c:v>3</c:v>
                </c:pt>
                <c:pt idx="5">
                  <c:v>42</c:v>
                </c:pt>
                <c:pt idx="6">
                  <c:v>5</c:v>
                </c:pt>
                <c:pt idx="7">
                  <c:v>6</c:v>
                </c:pt>
                <c:pt idx="8">
                  <c:v>11</c:v>
                </c:pt>
                <c:pt idx="9">
                  <c:v>20</c:v>
                </c:pt>
                <c:pt idx="10">
                  <c:v>37</c:v>
                </c:pt>
                <c:pt idx="11">
                  <c:v>6</c:v>
                </c:pt>
                <c:pt idx="12">
                  <c:v>13</c:v>
                </c:pt>
                <c:pt idx="13">
                  <c:v>18</c:v>
                </c:pt>
                <c:pt idx="14">
                  <c:v>40</c:v>
                </c:pt>
                <c:pt idx="15">
                  <c:v>4</c:v>
                </c:pt>
                <c:pt idx="16">
                  <c:v>24</c:v>
                </c:pt>
                <c:pt idx="17">
                  <c:v>7</c:v>
                </c:pt>
                <c:pt idx="18">
                  <c:v>5</c:v>
                </c:pt>
                <c:pt idx="19">
                  <c:v>31</c:v>
                </c:pt>
                <c:pt idx="20">
                  <c:v>4</c:v>
                </c:pt>
                <c:pt idx="21">
                  <c:v>14</c:v>
                </c:pt>
                <c:pt idx="22">
                  <c:v>8</c:v>
                </c:pt>
                <c:pt idx="23">
                  <c:v>5</c:v>
                </c:pt>
                <c:pt idx="24">
                  <c:v>9</c:v>
                </c:pt>
                <c:pt idx="25">
                  <c:v>17</c:v>
                </c:pt>
                <c:pt idx="26">
                  <c:v>58</c:v>
                </c:pt>
                <c:pt idx="27">
                  <c:v>27</c:v>
                </c:pt>
                <c:pt idx="28">
                  <c:v>4</c:v>
                </c:pt>
                <c:pt idx="29">
                  <c:v>5</c:v>
                </c:pt>
                <c:pt idx="30">
                  <c:v>3</c:v>
                </c:pt>
                <c:pt idx="31">
                  <c:v>12</c:v>
                </c:pt>
                <c:pt idx="32">
                  <c:v>7</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DA8C-4894-900E-806C174C0419}"/>
            </c:ext>
          </c:extLst>
        </c:ser>
        <c:ser>
          <c:idx val="1"/>
          <c:order val="1"/>
          <c:tx>
            <c:strRef>
              <c:f>'Diagnostico Areas'!$D$11</c:f>
              <c:strCache>
                <c:ptCount val="1"/>
                <c:pt idx="0">
                  <c:v>Fuerte</c:v>
                </c:pt>
              </c:strCache>
            </c:strRef>
          </c:tx>
          <c:spPr>
            <a:solidFill>
              <a:srgbClr val="00B050"/>
            </a:solidFill>
          </c:spPr>
          <c:invertIfNegative val="1"/>
          <c:cat>
            <c:strRef>
              <c:f>'Diagnostico Areas'!$B$12:$B$44</c:f>
              <c:strCache>
                <c:ptCount val="33"/>
                <c:pt idx="0">
                  <c:v>Área administrativa</c:v>
                </c:pt>
                <c:pt idx="1">
                  <c:v>Planeación</c:v>
                </c:pt>
                <c:pt idx="2">
                  <c:v>Organización</c:v>
                </c:pt>
                <c:pt idx="3">
                  <c:v>Dirección</c:v>
                </c:pt>
                <c:pt idx="4">
                  <c:v>Control</c:v>
                </c:pt>
                <c:pt idx="5">
                  <c:v>Área de marketing</c:v>
                </c:pt>
                <c:pt idx="6">
                  <c:v>Producto</c:v>
                </c:pt>
                <c:pt idx="7">
                  <c:v>Precio</c:v>
                </c:pt>
                <c:pt idx="8">
                  <c:v>Plaza</c:v>
                </c:pt>
                <c:pt idx="9">
                  <c:v>Promoción</c:v>
                </c:pt>
                <c:pt idx="10">
                  <c:v>Área de finanzas</c:v>
                </c:pt>
                <c:pt idx="11">
                  <c:v>Contabilidad</c:v>
                </c:pt>
                <c:pt idx="12">
                  <c:v>Costos</c:v>
                </c:pt>
                <c:pt idx="13">
                  <c:v>Finanzas</c:v>
                </c:pt>
                <c:pt idx="14">
                  <c:v>Área de producción</c:v>
                </c:pt>
                <c:pt idx="15">
                  <c:v>Entrada</c:v>
                </c:pt>
                <c:pt idx="16">
                  <c:v>Proceso</c:v>
                </c:pt>
                <c:pt idx="17">
                  <c:v>Salida</c:v>
                </c:pt>
                <c:pt idx="18">
                  <c:v>Retroalimentación</c:v>
                </c:pt>
                <c:pt idx="19">
                  <c:v>Área de comercio/servicios</c:v>
                </c:pt>
                <c:pt idx="20">
                  <c:v>Entrada</c:v>
                </c:pt>
                <c:pt idx="21">
                  <c:v>Proceso</c:v>
                </c:pt>
                <c:pt idx="22">
                  <c:v>Salida</c:v>
                </c:pt>
                <c:pt idx="23">
                  <c:v>Retroalimentación</c:v>
                </c:pt>
                <c:pt idx="24">
                  <c:v>Área de investigación y desarrollo</c:v>
                </c:pt>
                <c:pt idx="25">
                  <c:v>Área de sistemas de información</c:v>
                </c:pt>
                <c:pt idx="26">
                  <c:v>Área de talento humano</c:v>
                </c:pt>
                <c:pt idx="27">
                  <c:v>Planeación y selección</c:v>
                </c:pt>
                <c:pt idx="28">
                  <c:v>Compensaciones</c:v>
                </c:pt>
                <c:pt idx="29">
                  <c:v>Desarrollo</c:v>
                </c:pt>
                <c:pt idx="30">
                  <c:v>Evaluación</c:v>
                </c:pt>
                <c:pt idx="31">
                  <c:v>Relaciones con el personal</c:v>
                </c:pt>
                <c:pt idx="32">
                  <c:v>Salud ocupacional</c:v>
                </c:pt>
              </c:strCache>
            </c:strRef>
          </c:cat>
          <c:val>
            <c:numRef>
              <c:f>'Diagnostico Areas'!$D$12:$D$44</c:f>
              <c:numCache>
                <c:formatCode>General</c:formatCode>
                <c:ptCount val="33"/>
                <c:pt idx="0">
                  <c:v>14</c:v>
                </c:pt>
                <c:pt idx="1">
                  <c:v>6</c:v>
                </c:pt>
                <c:pt idx="2">
                  <c:v>5</c:v>
                </c:pt>
                <c:pt idx="3">
                  <c:v>2</c:v>
                </c:pt>
                <c:pt idx="4">
                  <c:v>1</c:v>
                </c:pt>
                <c:pt idx="5">
                  <c:v>11</c:v>
                </c:pt>
                <c:pt idx="6">
                  <c:v>0</c:v>
                </c:pt>
                <c:pt idx="7">
                  <c:v>1</c:v>
                </c:pt>
                <c:pt idx="8">
                  <c:v>3</c:v>
                </c:pt>
                <c:pt idx="9">
                  <c:v>7</c:v>
                </c:pt>
                <c:pt idx="10">
                  <c:v>15</c:v>
                </c:pt>
                <c:pt idx="11">
                  <c:v>5</c:v>
                </c:pt>
                <c:pt idx="12">
                  <c:v>4</c:v>
                </c:pt>
                <c:pt idx="13">
                  <c:v>6</c:v>
                </c:pt>
                <c:pt idx="14">
                  <c:v>8</c:v>
                </c:pt>
                <c:pt idx="15">
                  <c:v>0</c:v>
                </c:pt>
                <c:pt idx="16">
                  <c:v>6</c:v>
                </c:pt>
                <c:pt idx="17">
                  <c:v>0</c:v>
                </c:pt>
                <c:pt idx="18">
                  <c:v>2</c:v>
                </c:pt>
                <c:pt idx="19">
                  <c:v>11</c:v>
                </c:pt>
                <c:pt idx="20">
                  <c:v>0</c:v>
                </c:pt>
                <c:pt idx="21">
                  <c:v>4</c:v>
                </c:pt>
                <c:pt idx="22">
                  <c:v>4</c:v>
                </c:pt>
                <c:pt idx="23">
                  <c:v>3</c:v>
                </c:pt>
                <c:pt idx="24">
                  <c:v>0</c:v>
                </c:pt>
                <c:pt idx="25">
                  <c:v>4</c:v>
                </c:pt>
                <c:pt idx="26">
                  <c:v>24</c:v>
                </c:pt>
                <c:pt idx="27">
                  <c:v>10</c:v>
                </c:pt>
                <c:pt idx="28">
                  <c:v>3</c:v>
                </c:pt>
                <c:pt idx="29">
                  <c:v>2</c:v>
                </c:pt>
                <c:pt idx="30">
                  <c:v>0</c:v>
                </c:pt>
                <c:pt idx="31">
                  <c:v>7</c:v>
                </c:pt>
                <c:pt idx="32">
                  <c:v>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DA8C-4894-900E-806C174C0419}"/>
            </c:ext>
          </c:extLst>
        </c:ser>
        <c:ser>
          <c:idx val="2"/>
          <c:order val="2"/>
          <c:tx>
            <c:strRef>
              <c:f>'Diagnostico Areas'!$E$11</c:f>
              <c:strCache>
                <c:ptCount val="1"/>
                <c:pt idx="0">
                  <c:v>Débil</c:v>
                </c:pt>
              </c:strCache>
            </c:strRef>
          </c:tx>
          <c:spPr>
            <a:solidFill>
              <a:srgbClr val="FF0000"/>
            </a:solidFill>
          </c:spPr>
          <c:invertIfNegative val="1"/>
          <c:cat>
            <c:strRef>
              <c:f>'Diagnostico Areas'!$B$12:$B$44</c:f>
              <c:strCache>
                <c:ptCount val="33"/>
                <c:pt idx="0">
                  <c:v>Área administrativa</c:v>
                </c:pt>
                <c:pt idx="1">
                  <c:v>Planeación</c:v>
                </c:pt>
                <c:pt idx="2">
                  <c:v>Organización</c:v>
                </c:pt>
                <c:pt idx="3">
                  <c:v>Dirección</c:v>
                </c:pt>
                <c:pt idx="4">
                  <c:v>Control</c:v>
                </c:pt>
                <c:pt idx="5">
                  <c:v>Área de marketing</c:v>
                </c:pt>
                <c:pt idx="6">
                  <c:v>Producto</c:v>
                </c:pt>
                <c:pt idx="7">
                  <c:v>Precio</c:v>
                </c:pt>
                <c:pt idx="8">
                  <c:v>Plaza</c:v>
                </c:pt>
                <c:pt idx="9">
                  <c:v>Promoción</c:v>
                </c:pt>
                <c:pt idx="10">
                  <c:v>Área de finanzas</c:v>
                </c:pt>
                <c:pt idx="11">
                  <c:v>Contabilidad</c:v>
                </c:pt>
                <c:pt idx="12">
                  <c:v>Costos</c:v>
                </c:pt>
                <c:pt idx="13">
                  <c:v>Finanzas</c:v>
                </c:pt>
                <c:pt idx="14">
                  <c:v>Área de producción</c:v>
                </c:pt>
                <c:pt idx="15">
                  <c:v>Entrada</c:v>
                </c:pt>
                <c:pt idx="16">
                  <c:v>Proceso</c:v>
                </c:pt>
                <c:pt idx="17">
                  <c:v>Salida</c:v>
                </c:pt>
                <c:pt idx="18">
                  <c:v>Retroalimentación</c:v>
                </c:pt>
                <c:pt idx="19">
                  <c:v>Área de comercio/servicios</c:v>
                </c:pt>
                <c:pt idx="20">
                  <c:v>Entrada</c:v>
                </c:pt>
                <c:pt idx="21">
                  <c:v>Proceso</c:v>
                </c:pt>
                <c:pt idx="22">
                  <c:v>Salida</c:v>
                </c:pt>
                <c:pt idx="23">
                  <c:v>Retroalimentación</c:v>
                </c:pt>
                <c:pt idx="24">
                  <c:v>Área de investigación y desarrollo</c:v>
                </c:pt>
                <c:pt idx="25">
                  <c:v>Área de sistemas de información</c:v>
                </c:pt>
                <c:pt idx="26">
                  <c:v>Área de talento humano</c:v>
                </c:pt>
                <c:pt idx="27">
                  <c:v>Planeación y selección</c:v>
                </c:pt>
                <c:pt idx="28">
                  <c:v>Compensaciones</c:v>
                </c:pt>
                <c:pt idx="29">
                  <c:v>Desarrollo</c:v>
                </c:pt>
                <c:pt idx="30">
                  <c:v>Evaluación</c:v>
                </c:pt>
                <c:pt idx="31">
                  <c:v>Relaciones con el personal</c:v>
                </c:pt>
                <c:pt idx="32">
                  <c:v>Salud ocupacional</c:v>
                </c:pt>
              </c:strCache>
            </c:strRef>
          </c:cat>
          <c:val>
            <c:numRef>
              <c:f>'Diagnostico Areas'!$E$12:$E$44</c:f>
              <c:numCache>
                <c:formatCode>General</c:formatCode>
                <c:ptCount val="33"/>
                <c:pt idx="0">
                  <c:v>5</c:v>
                </c:pt>
                <c:pt idx="1">
                  <c:v>1</c:v>
                </c:pt>
                <c:pt idx="2">
                  <c:v>2</c:v>
                </c:pt>
                <c:pt idx="3">
                  <c:v>1</c:v>
                </c:pt>
                <c:pt idx="4">
                  <c:v>1</c:v>
                </c:pt>
                <c:pt idx="5">
                  <c:v>4</c:v>
                </c:pt>
                <c:pt idx="6">
                  <c:v>1</c:v>
                </c:pt>
                <c:pt idx="7">
                  <c:v>0</c:v>
                </c:pt>
                <c:pt idx="8">
                  <c:v>0</c:v>
                </c:pt>
                <c:pt idx="9">
                  <c:v>3</c:v>
                </c:pt>
                <c:pt idx="10">
                  <c:v>6</c:v>
                </c:pt>
                <c:pt idx="11">
                  <c:v>0</c:v>
                </c:pt>
                <c:pt idx="12">
                  <c:v>0</c:v>
                </c:pt>
                <c:pt idx="13">
                  <c:v>6</c:v>
                </c:pt>
                <c:pt idx="14">
                  <c:v>5</c:v>
                </c:pt>
                <c:pt idx="15">
                  <c:v>1</c:v>
                </c:pt>
                <c:pt idx="16">
                  <c:v>3</c:v>
                </c:pt>
                <c:pt idx="17">
                  <c:v>1</c:v>
                </c:pt>
                <c:pt idx="18">
                  <c:v>0</c:v>
                </c:pt>
                <c:pt idx="19">
                  <c:v>5</c:v>
                </c:pt>
                <c:pt idx="20">
                  <c:v>2</c:v>
                </c:pt>
                <c:pt idx="21">
                  <c:v>1</c:v>
                </c:pt>
                <c:pt idx="22">
                  <c:v>2</c:v>
                </c:pt>
                <c:pt idx="23">
                  <c:v>0</c:v>
                </c:pt>
                <c:pt idx="24">
                  <c:v>0</c:v>
                </c:pt>
                <c:pt idx="25">
                  <c:v>8</c:v>
                </c:pt>
                <c:pt idx="26">
                  <c:v>18</c:v>
                </c:pt>
                <c:pt idx="27">
                  <c:v>8</c:v>
                </c:pt>
                <c:pt idx="28">
                  <c:v>0</c:v>
                </c:pt>
                <c:pt idx="29">
                  <c:v>1</c:v>
                </c:pt>
                <c:pt idx="30">
                  <c:v>1</c:v>
                </c:pt>
                <c:pt idx="31">
                  <c:v>3</c:v>
                </c:pt>
                <c:pt idx="32">
                  <c:v>5</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2-DA8C-4894-900E-806C174C0419}"/>
            </c:ext>
          </c:extLst>
        </c:ser>
        <c:dLbls>
          <c:showLegendKey val="0"/>
          <c:showVal val="0"/>
          <c:showCatName val="0"/>
          <c:showSerName val="0"/>
          <c:showPercent val="0"/>
          <c:showBubbleSize val="0"/>
        </c:dLbls>
        <c:gapWidth val="150"/>
        <c:axId val="1604393130"/>
        <c:axId val="257061514"/>
      </c:barChart>
      <c:catAx>
        <c:axId val="1604393130"/>
        <c:scaling>
          <c:orientation val="minMax"/>
        </c:scaling>
        <c:delete val="0"/>
        <c:axPos val="b"/>
        <c:numFmt formatCode="General" sourceLinked="1"/>
        <c:majorTickMark val="cross"/>
        <c:minorTickMark val="cross"/>
        <c:tickLblPos val="nextTo"/>
        <c:txPr>
          <a:bodyPr/>
          <a:lstStyle/>
          <a:p>
            <a:pPr lvl="0">
              <a:defRPr b="1" i="0"/>
            </a:pPr>
            <a:endParaRPr lang="es-CO"/>
          </a:p>
        </c:txPr>
        <c:crossAx val="257061514"/>
        <c:crosses val="autoZero"/>
        <c:auto val="1"/>
        <c:lblAlgn val="ctr"/>
        <c:lblOffset val="100"/>
        <c:noMultiLvlLbl val="1"/>
      </c:catAx>
      <c:valAx>
        <c:axId val="257061514"/>
        <c:scaling>
          <c:orientation val="minMax"/>
        </c:scaling>
        <c:delete val="0"/>
        <c:axPos val="l"/>
        <c:majorGridlines>
          <c:spPr>
            <a:ln>
              <a:solidFill>
                <a:srgbClr val="B7B7B7"/>
              </a:solidFill>
            </a:ln>
          </c:spPr>
        </c:majorGridlines>
        <c:numFmt formatCode="General" sourceLinked="1"/>
        <c:majorTickMark val="cross"/>
        <c:minorTickMark val="cross"/>
        <c:tickLblPos val="nextTo"/>
        <c:spPr>
          <a:ln w="47625">
            <a:noFill/>
          </a:ln>
        </c:spPr>
        <c:txPr>
          <a:bodyPr/>
          <a:lstStyle/>
          <a:p>
            <a:pPr lvl="0">
              <a:defRPr b="1" i="0"/>
            </a:pPr>
            <a:endParaRPr lang="es-CO"/>
          </a:p>
        </c:txPr>
        <c:crossAx val="1604393130"/>
        <c:crosses val="autoZero"/>
        <c:crossBetween val="between"/>
      </c:valAx>
      <c:spPr>
        <a:solidFill>
          <a:srgbClr val="FFFFFF"/>
        </a:solidFill>
      </c:spPr>
    </c:plotArea>
    <c:legend>
      <c:legendPos val="r"/>
      <c:overlay val="0"/>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Recomendaciones!A1"/><Relationship Id="rId1" Type="http://schemas.openxmlformats.org/officeDocument/2006/relationships/hyperlink" Target="#'Diagnostico%20Areas'!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ICIO!A1"/></Relationships>
</file>

<file path=xl/drawings/_rels/drawing3.xml.rels><?xml version="1.0" encoding="UTF-8" standalone="yes"?>
<Relationships xmlns="http://schemas.openxmlformats.org/package/2006/relationships"><Relationship Id="rId1" Type="http://schemas.openxmlformats.org/officeDocument/2006/relationships/hyperlink" Target="#INICIO!A1"/></Relationships>
</file>

<file path=xl/drawings/_rels/drawing4.xml.rels><?xml version="1.0" encoding="UTF-8" standalone="yes"?>
<Relationships xmlns="http://schemas.openxmlformats.org/package/2006/relationships"><Relationship Id="rId1" Type="http://schemas.openxmlformats.org/officeDocument/2006/relationships/hyperlink" Target="#INICIO!A1"/></Relationships>
</file>

<file path=xl/drawings/_rels/drawing5.xml.rels><?xml version="1.0" encoding="UTF-8" standalone="yes"?>
<Relationships xmlns="http://schemas.openxmlformats.org/package/2006/relationships"><Relationship Id="rId1" Type="http://schemas.openxmlformats.org/officeDocument/2006/relationships/hyperlink" Target="#INICIO!A1"/></Relationships>
</file>

<file path=xl/drawings/_rels/drawing6.xml.rels><?xml version="1.0" encoding="UTF-8" standalone="yes"?>
<Relationships xmlns="http://schemas.openxmlformats.org/package/2006/relationships"><Relationship Id="rId1" Type="http://schemas.openxmlformats.org/officeDocument/2006/relationships/hyperlink" Target="#INICIO!A1"/></Relationships>
</file>

<file path=xl/drawings/_rels/drawing7.xml.rels><?xml version="1.0" encoding="UTF-8" standalone="yes"?>
<Relationships xmlns="http://schemas.openxmlformats.org/package/2006/relationships"><Relationship Id="rId1" Type="http://schemas.openxmlformats.org/officeDocument/2006/relationships/hyperlink" Target="#INICIO!A1"/></Relationships>
</file>

<file path=xl/drawings/_rels/drawing8.xml.rels><?xml version="1.0" encoding="UTF-8" standalone="yes"?>
<Relationships xmlns="http://schemas.openxmlformats.org/package/2006/relationships"><Relationship Id="rId1" Type="http://schemas.openxmlformats.org/officeDocument/2006/relationships/hyperlink" Target="#INICIO!A1"/></Relationships>
</file>

<file path=xl/drawings/_rels/drawing9.xml.rels><?xml version="1.0" encoding="UTF-8" standalone="yes"?>
<Relationships xmlns="http://schemas.openxmlformats.org/package/2006/relationships"><Relationship Id="rId1" Type="http://schemas.openxmlformats.org/officeDocument/2006/relationships/hyperlink" Target="#INICIO!A1"/></Relationships>
</file>

<file path=xl/drawings/_rels/drawing10.xml.rels><?xml version="1.0" encoding="UTF-8" standalone="yes"?>
<Relationships xmlns="http://schemas.openxmlformats.org/package/2006/relationships"><Relationship Id="rId1" Type="http://schemas.openxmlformats.org/officeDocument/2006/relationships/hyperlink" Target="#INICIO!A1"/></Relationships>
</file>

<file path=xl/drawings/_rels/drawing11.xml.rels><?xml version="1.0" encoding="UTF-8" standalone="yes"?>
<Relationships xmlns="http://schemas.openxmlformats.org/package/2006/relationships"><Relationship Id="rId2" Type="http://schemas.openxmlformats.org/officeDocument/2006/relationships/hyperlink" Target="#INICIO!A1"/><Relationship Id="rId1" Type="http://schemas.openxmlformats.org/officeDocument/2006/relationships/chart" Target="../charts/chart1.xml"/></Relationships>
</file>

<file path=xl/drawings/_rels/drawing12.xml.rels><?xml version="1.0" encoding="UTF-8" standalone="yes"?>
<Relationships xmlns="http://schemas.openxmlformats.org/package/2006/relationships"><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oneCellAnchor>
    <xdr:from>
      <xdr:col>6</xdr:col>
      <xdr:colOff>266700</xdr:colOff>
      <xdr:row>1</xdr:row>
      <xdr:rowOff>0</xdr:rowOff>
    </xdr:from>
    <xdr:ext cx="4381500" cy="847725"/>
    <xdr:sp macro="" textlink="">
      <xdr:nvSpPr>
        <xdr:cNvPr id="4" name="Shape 4">
          <a:extLst>
            <a:ext uri="{FF2B5EF4-FFF2-40B4-BE49-F238E27FC236}">
              <a16:creationId xmlns:a16="http://schemas.microsoft.com/office/drawing/2014/main" id="{00000000-0008-0000-0000-000004000000}"/>
            </a:ext>
          </a:extLst>
        </xdr:cNvPr>
        <xdr:cNvSpPr/>
      </xdr:nvSpPr>
      <xdr:spPr>
        <a:xfrm>
          <a:off x="3160013" y="3360900"/>
          <a:ext cx="4371975" cy="83820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800"/>
            <a:buFont typeface="Limelight"/>
            <a:buNone/>
          </a:pPr>
          <a:r>
            <a:rPr lang="en-US" sz="1800" b="0" i="0" cap="none">
              <a:solidFill>
                <a:schemeClr val="dk1"/>
              </a:solidFill>
              <a:latin typeface="Limelight"/>
              <a:ea typeface="Limelight"/>
              <a:cs typeface="Limelight"/>
              <a:sym typeface="Limelight"/>
            </a:rPr>
            <a:t>Herramienta                                 Diagnóstico Interno</a:t>
          </a:r>
          <a:endParaRPr sz="1800" b="0" i="0" cap="none">
            <a:solidFill>
              <a:schemeClr val="dk1"/>
            </a:solidFill>
            <a:latin typeface="Limelight"/>
            <a:ea typeface="Limelight"/>
            <a:cs typeface="Limelight"/>
            <a:sym typeface="Limelight"/>
          </a:endParaRPr>
        </a:p>
      </xdr:txBody>
    </xdr:sp>
    <xdr:clientData fLocksWithSheet="0"/>
  </xdr:oneCellAnchor>
  <xdr:oneCellAnchor>
    <xdr:from>
      <xdr:col>14</xdr:col>
      <xdr:colOff>133350</xdr:colOff>
      <xdr:row>11</xdr:row>
      <xdr:rowOff>114300</xdr:rowOff>
    </xdr:from>
    <xdr:ext cx="2190750" cy="971550"/>
    <xdr:sp macro="" textlink="">
      <xdr:nvSpPr>
        <xdr:cNvPr id="6" name="Shape 6">
          <a:hlinkClick xmlns:r="http://schemas.openxmlformats.org/officeDocument/2006/relationships" r:id="rId1"/>
          <a:extLst>
            <a:ext uri="{FF2B5EF4-FFF2-40B4-BE49-F238E27FC236}">
              <a16:creationId xmlns:a16="http://schemas.microsoft.com/office/drawing/2014/main" id="{00000000-0008-0000-0000-000006000000}"/>
            </a:ext>
          </a:extLst>
        </xdr:cNvPr>
        <xdr:cNvSpPr/>
      </xdr:nvSpPr>
      <xdr:spPr>
        <a:xfrm>
          <a:off x="4260150" y="3303750"/>
          <a:ext cx="2171700" cy="952500"/>
        </a:xfrm>
        <a:prstGeom prst="roundRect">
          <a:avLst>
            <a:gd name="adj" fmla="val 16667"/>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600"/>
            <a:buFont typeface="Calibri"/>
            <a:buNone/>
          </a:pPr>
          <a:r>
            <a:rPr lang="en-US" sz="1600" b="1">
              <a:solidFill>
                <a:schemeClr val="lt1"/>
              </a:solidFill>
              <a:latin typeface="Calibri"/>
              <a:ea typeface="Calibri"/>
              <a:cs typeface="Calibri"/>
              <a:sym typeface="Calibri"/>
            </a:rPr>
            <a:t>Diagnósitico Áreas</a:t>
          </a:r>
          <a:endParaRPr sz="1600" b="1"/>
        </a:p>
      </xdr:txBody>
    </xdr:sp>
    <xdr:clientData fLocksWithSheet="0"/>
  </xdr:oneCellAnchor>
  <xdr:oneCellAnchor>
    <xdr:from>
      <xdr:col>14</xdr:col>
      <xdr:colOff>133350</xdr:colOff>
      <xdr:row>18</xdr:row>
      <xdr:rowOff>123825</xdr:rowOff>
    </xdr:from>
    <xdr:ext cx="2190750" cy="971550"/>
    <xdr:sp macro="" textlink="">
      <xdr:nvSpPr>
        <xdr:cNvPr id="8" name="Shape 8">
          <a:hlinkClick xmlns:r="http://schemas.openxmlformats.org/officeDocument/2006/relationships" r:id="rId2"/>
          <a:extLst>
            <a:ext uri="{FF2B5EF4-FFF2-40B4-BE49-F238E27FC236}">
              <a16:creationId xmlns:a16="http://schemas.microsoft.com/office/drawing/2014/main" id="{00000000-0008-0000-0000-000008000000}"/>
            </a:ext>
          </a:extLst>
        </xdr:cNvPr>
        <xdr:cNvSpPr/>
      </xdr:nvSpPr>
      <xdr:spPr>
        <a:xfrm>
          <a:off x="4260150" y="3303750"/>
          <a:ext cx="2171700" cy="952500"/>
        </a:xfrm>
        <a:prstGeom prst="roundRect">
          <a:avLst>
            <a:gd name="adj" fmla="val 16667"/>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600"/>
            <a:buFont typeface="Calibri"/>
            <a:buNone/>
          </a:pPr>
          <a:r>
            <a:rPr lang="en-US" sz="1600" b="1">
              <a:solidFill>
                <a:schemeClr val="lt1"/>
              </a:solidFill>
              <a:latin typeface="Calibri"/>
              <a:ea typeface="Calibri"/>
              <a:cs typeface="Calibri"/>
              <a:sym typeface="Calibri"/>
            </a:rPr>
            <a:t>Recomendaciones</a:t>
          </a:r>
          <a:endParaRPr sz="1400"/>
        </a:p>
      </xdr:txBody>
    </xdr:sp>
    <xdr:clientData fLocksWithSheet="0"/>
  </xdr:oneCellAnchor>
  <xdr:oneCellAnchor>
    <xdr:from>
      <xdr:col>4</xdr:col>
      <xdr:colOff>-38100</xdr:colOff>
      <xdr:row>38</xdr:row>
      <xdr:rowOff>-38100</xdr:rowOff>
    </xdr:from>
    <xdr:ext cx="5867400" cy="1238250"/>
    <xdr:sp macro="" textlink="">
      <xdr:nvSpPr>
        <xdr:cNvPr id="9" name="Shape 9">
          <a:extLst>
            <a:ext uri="{FF2B5EF4-FFF2-40B4-BE49-F238E27FC236}">
              <a16:creationId xmlns:a16="http://schemas.microsoft.com/office/drawing/2014/main" id="{00000000-0008-0000-0000-000009000000}"/>
            </a:ext>
          </a:extLst>
        </xdr:cNvPr>
        <xdr:cNvSpPr/>
      </xdr:nvSpPr>
      <xdr:spPr>
        <a:xfrm>
          <a:off x="2431350" y="3179925"/>
          <a:ext cx="5829300" cy="1200150"/>
        </a:xfrm>
        <a:prstGeom prst="rect">
          <a:avLst/>
        </a:prstGeom>
        <a:solidFill>
          <a:srgbClr val="B7CCE4"/>
        </a:solidFill>
        <a:ln w="38100" cap="flat" cmpd="sng">
          <a:solidFill>
            <a:schemeClr val="lt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200"/>
            <a:buFont typeface="Calibri"/>
            <a:buNone/>
          </a:pPr>
          <a:r>
            <a:rPr lang="en-US" sz="1200" b="1" i="1">
              <a:solidFill>
                <a:schemeClr val="dk1"/>
              </a:solidFill>
              <a:latin typeface="Calibri"/>
              <a:ea typeface="Calibri"/>
              <a:cs typeface="Calibri"/>
              <a:sym typeface="Calibri"/>
            </a:rPr>
            <a:t>Herramienta diseñada por las estudiantes Diana Marcela Castillo Rodríguez y Leidy Johanna Suárez Ramírez, dirigidas por María del Coral Pérez Ordóñez en el marco del proyecto Diseño de una metodología para la creación y fortalecimiento empresarial en Bucaramanga y su Área metropolitana realizado por Mónica Avendaño Díaz, Nelson Enrique Moreno Gómez y María del Coral Pérez Ordóñez.</a:t>
          </a:r>
          <a:endParaRPr sz="1400"/>
        </a:p>
      </xdr:txBody>
    </xdr:sp>
    <xdr:clientData fLocksWithSheet="0"/>
  </xdr:oneCellAnchor>
  <xdr:oneCellAnchor>
    <xdr:from>
      <xdr:col>4</xdr:col>
      <xdr:colOff>152400</xdr:colOff>
      <xdr:row>0</xdr:row>
      <xdr:rowOff>9525</xdr:rowOff>
    </xdr:from>
    <xdr:ext cx="2000250" cy="11525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114300</xdr:colOff>
      <xdr:row>43</xdr:row>
      <xdr:rowOff>0</xdr:rowOff>
    </xdr:from>
    <xdr:ext cx="476250" cy="219075"/>
    <xdr:sp macro="" textlink="">
      <xdr:nvSpPr>
        <xdr:cNvPr id="3" name="Shape 3">
          <a:extLst>
            <a:ext uri="{FF2B5EF4-FFF2-40B4-BE49-F238E27FC236}">
              <a16:creationId xmlns:a16="http://schemas.microsoft.com/office/drawing/2014/main" id="{00000000-0008-0000-0100-000003000000}"/>
            </a:ext>
          </a:extLst>
        </xdr:cNvPr>
        <xdr:cNvSpPr/>
      </xdr:nvSpPr>
      <xdr:spPr>
        <a:xfrm>
          <a:off x="5112638" y="3675225"/>
          <a:ext cx="4667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5</xdr:col>
      <xdr:colOff>714375</xdr:colOff>
      <xdr:row>43</xdr:row>
      <xdr:rowOff>0</xdr:rowOff>
    </xdr:from>
    <xdr:ext cx="476250" cy="219075"/>
    <xdr:sp macro="" textlink="">
      <xdr:nvSpPr>
        <xdr:cNvPr id="2" name="Shape 3">
          <a:extLst>
            <a:ext uri="{FF2B5EF4-FFF2-40B4-BE49-F238E27FC236}">
              <a16:creationId xmlns:a16="http://schemas.microsoft.com/office/drawing/2014/main" id="{00000000-0008-0000-0100-000002000000}"/>
            </a:ext>
          </a:extLst>
        </xdr:cNvPr>
        <xdr:cNvSpPr/>
      </xdr:nvSpPr>
      <xdr:spPr>
        <a:xfrm>
          <a:off x="5112638" y="3675225"/>
          <a:ext cx="4667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xdr:col>
      <xdr:colOff>723900</xdr:colOff>
      <xdr:row>43</xdr:row>
      <xdr:rowOff>0</xdr:rowOff>
    </xdr:from>
    <xdr:ext cx="485775" cy="219075"/>
    <xdr:sp macro="" textlink="">
      <xdr:nvSpPr>
        <xdr:cNvPr id="7" name="Shape 7">
          <a:extLst>
            <a:ext uri="{FF2B5EF4-FFF2-40B4-BE49-F238E27FC236}">
              <a16:creationId xmlns:a16="http://schemas.microsoft.com/office/drawing/2014/main" id="{00000000-0008-0000-0100-000007000000}"/>
            </a:ext>
          </a:extLst>
        </xdr:cNvPr>
        <xdr:cNvSpPr/>
      </xdr:nvSpPr>
      <xdr:spPr>
        <a:xfrm>
          <a:off x="5107875" y="3675225"/>
          <a:ext cx="476250"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2</xdr:col>
      <xdr:colOff>171450</xdr:colOff>
      <xdr:row>51</xdr:row>
      <xdr:rowOff>9525</xdr:rowOff>
    </xdr:from>
    <xdr:ext cx="476250" cy="228600"/>
    <xdr:sp macro="" textlink="">
      <xdr:nvSpPr>
        <xdr:cNvPr id="10" name="Shape 10">
          <a:extLst>
            <a:ext uri="{FF2B5EF4-FFF2-40B4-BE49-F238E27FC236}">
              <a16:creationId xmlns:a16="http://schemas.microsoft.com/office/drawing/2014/main" id="{00000000-0008-0000-0100-00000A000000}"/>
            </a:ext>
          </a:extLst>
        </xdr:cNvPr>
        <xdr:cNvSpPr/>
      </xdr:nvSpPr>
      <xdr:spPr>
        <a:xfrm>
          <a:off x="5112638" y="3670463"/>
          <a:ext cx="466725" cy="21907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3</xdr:col>
      <xdr:colOff>247650</xdr:colOff>
      <xdr:row>51</xdr:row>
      <xdr:rowOff>0</xdr:rowOff>
    </xdr:from>
    <xdr:ext cx="476250" cy="219075"/>
    <xdr:sp macro="" textlink="">
      <xdr:nvSpPr>
        <xdr:cNvPr id="4" name="Shape 3">
          <a:extLst>
            <a:ext uri="{FF2B5EF4-FFF2-40B4-BE49-F238E27FC236}">
              <a16:creationId xmlns:a16="http://schemas.microsoft.com/office/drawing/2014/main" id="{00000000-0008-0000-0100-000004000000}"/>
            </a:ext>
          </a:extLst>
        </xdr:cNvPr>
        <xdr:cNvSpPr/>
      </xdr:nvSpPr>
      <xdr:spPr>
        <a:xfrm>
          <a:off x="5112638" y="3675225"/>
          <a:ext cx="4667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xdr:col>
      <xdr:colOff>571500</xdr:colOff>
      <xdr:row>50</xdr:row>
      <xdr:rowOff>0</xdr:rowOff>
    </xdr:from>
    <xdr:ext cx="485775" cy="219075"/>
    <xdr:sp macro="" textlink="">
      <xdr:nvSpPr>
        <xdr:cNvPr id="5" name="Shape 7">
          <a:extLst>
            <a:ext uri="{FF2B5EF4-FFF2-40B4-BE49-F238E27FC236}">
              <a16:creationId xmlns:a16="http://schemas.microsoft.com/office/drawing/2014/main" id="{00000000-0008-0000-0100-000005000000}"/>
            </a:ext>
          </a:extLst>
        </xdr:cNvPr>
        <xdr:cNvSpPr/>
      </xdr:nvSpPr>
      <xdr:spPr>
        <a:xfrm>
          <a:off x="5107875" y="3675225"/>
          <a:ext cx="476250"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4</xdr:col>
      <xdr:colOff>0</xdr:colOff>
      <xdr:row>50</xdr:row>
      <xdr:rowOff>0</xdr:rowOff>
    </xdr:from>
    <xdr:ext cx="476250" cy="219075"/>
    <xdr:sp macro="" textlink="">
      <xdr:nvSpPr>
        <xdr:cNvPr id="6" name="Shape 3">
          <a:extLst>
            <a:ext uri="{FF2B5EF4-FFF2-40B4-BE49-F238E27FC236}">
              <a16:creationId xmlns:a16="http://schemas.microsoft.com/office/drawing/2014/main" id="{00000000-0008-0000-0100-000006000000}"/>
            </a:ext>
          </a:extLst>
        </xdr:cNvPr>
        <xdr:cNvSpPr/>
      </xdr:nvSpPr>
      <xdr:spPr>
        <a:xfrm>
          <a:off x="5112638" y="3675225"/>
          <a:ext cx="4667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xdr:col>
      <xdr:colOff>590550</xdr:colOff>
      <xdr:row>48</xdr:row>
      <xdr:rowOff>0</xdr:rowOff>
    </xdr:from>
    <xdr:ext cx="485775" cy="219075"/>
    <xdr:sp macro="" textlink="">
      <xdr:nvSpPr>
        <xdr:cNvPr id="8" name="Shape 7">
          <a:extLst>
            <a:ext uri="{FF2B5EF4-FFF2-40B4-BE49-F238E27FC236}">
              <a16:creationId xmlns:a16="http://schemas.microsoft.com/office/drawing/2014/main" id="{00000000-0008-0000-0100-000008000000}"/>
            </a:ext>
          </a:extLst>
        </xdr:cNvPr>
        <xdr:cNvSpPr/>
      </xdr:nvSpPr>
      <xdr:spPr>
        <a:xfrm>
          <a:off x="5107875" y="3675225"/>
          <a:ext cx="476250"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4</xdr:col>
      <xdr:colOff>0</xdr:colOff>
      <xdr:row>48</xdr:row>
      <xdr:rowOff>19050</xdr:rowOff>
    </xdr:from>
    <xdr:ext cx="476250" cy="180975"/>
    <xdr:sp macro="" textlink="">
      <xdr:nvSpPr>
        <xdr:cNvPr id="11" name="Shape 11">
          <a:extLst>
            <a:ext uri="{FF2B5EF4-FFF2-40B4-BE49-F238E27FC236}">
              <a16:creationId xmlns:a16="http://schemas.microsoft.com/office/drawing/2014/main" id="{00000000-0008-0000-0100-00000B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5</xdr:col>
      <xdr:colOff>647700</xdr:colOff>
      <xdr:row>20</xdr:row>
      <xdr:rowOff>19050</xdr:rowOff>
    </xdr:from>
    <xdr:ext cx="476250" cy="180975"/>
    <xdr:sp macro="" textlink="">
      <xdr:nvSpPr>
        <xdr:cNvPr id="9" name="Shape 11">
          <a:extLst>
            <a:ext uri="{FF2B5EF4-FFF2-40B4-BE49-F238E27FC236}">
              <a16:creationId xmlns:a16="http://schemas.microsoft.com/office/drawing/2014/main" id="{00000000-0008-0000-0100-000009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5</xdr:col>
      <xdr:colOff>647700</xdr:colOff>
      <xdr:row>21</xdr:row>
      <xdr:rowOff>38100</xdr:rowOff>
    </xdr:from>
    <xdr:ext cx="476250" cy="180975"/>
    <xdr:sp macro="" textlink="">
      <xdr:nvSpPr>
        <xdr:cNvPr id="12" name="Shape 11">
          <a:extLst>
            <a:ext uri="{FF2B5EF4-FFF2-40B4-BE49-F238E27FC236}">
              <a16:creationId xmlns:a16="http://schemas.microsoft.com/office/drawing/2014/main" id="{00000000-0008-0000-0100-00000C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5</xdr:col>
      <xdr:colOff>647700</xdr:colOff>
      <xdr:row>22</xdr:row>
      <xdr:rowOff>19050</xdr:rowOff>
    </xdr:from>
    <xdr:ext cx="476250" cy="180975"/>
    <xdr:sp macro="" textlink="">
      <xdr:nvSpPr>
        <xdr:cNvPr id="13" name="Shape 11">
          <a:extLst>
            <a:ext uri="{FF2B5EF4-FFF2-40B4-BE49-F238E27FC236}">
              <a16:creationId xmlns:a16="http://schemas.microsoft.com/office/drawing/2014/main" id="{00000000-0008-0000-0100-00000D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5</xdr:col>
      <xdr:colOff>638175</xdr:colOff>
      <xdr:row>23</xdr:row>
      <xdr:rowOff>28575</xdr:rowOff>
    </xdr:from>
    <xdr:ext cx="476250" cy="180975"/>
    <xdr:sp macro="" textlink="">
      <xdr:nvSpPr>
        <xdr:cNvPr id="14" name="Shape 11">
          <a:extLst>
            <a:ext uri="{FF2B5EF4-FFF2-40B4-BE49-F238E27FC236}">
              <a16:creationId xmlns:a16="http://schemas.microsoft.com/office/drawing/2014/main" id="{00000000-0008-0000-0100-00000E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5</xdr:col>
      <xdr:colOff>638175</xdr:colOff>
      <xdr:row>24</xdr:row>
      <xdr:rowOff>28575</xdr:rowOff>
    </xdr:from>
    <xdr:ext cx="476250" cy="180975"/>
    <xdr:sp macro="" textlink="">
      <xdr:nvSpPr>
        <xdr:cNvPr id="15" name="Shape 11">
          <a:extLst>
            <a:ext uri="{FF2B5EF4-FFF2-40B4-BE49-F238E27FC236}">
              <a16:creationId xmlns:a16="http://schemas.microsoft.com/office/drawing/2014/main" id="{00000000-0008-0000-0100-00000F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5</xdr:col>
      <xdr:colOff>647700</xdr:colOff>
      <xdr:row>25</xdr:row>
      <xdr:rowOff>28575</xdr:rowOff>
    </xdr:from>
    <xdr:ext cx="476250" cy="180975"/>
    <xdr:sp macro="" textlink="">
      <xdr:nvSpPr>
        <xdr:cNvPr id="16" name="Shape 11">
          <a:extLst>
            <a:ext uri="{FF2B5EF4-FFF2-40B4-BE49-F238E27FC236}">
              <a16:creationId xmlns:a16="http://schemas.microsoft.com/office/drawing/2014/main" id="{00000000-0008-0000-0100-000010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xdr:col>
      <xdr:colOff>762000</xdr:colOff>
      <xdr:row>20</xdr:row>
      <xdr:rowOff>19050</xdr:rowOff>
    </xdr:from>
    <xdr:ext cx="485775" cy="180975"/>
    <xdr:sp macro="" textlink="">
      <xdr:nvSpPr>
        <xdr:cNvPr id="17" name="Shape 12">
          <a:extLst>
            <a:ext uri="{FF2B5EF4-FFF2-40B4-BE49-F238E27FC236}">
              <a16:creationId xmlns:a16="http://schemas.microsoft.com/office/drawing/2014/main" id="{00000000-0008-0000-0100-000011000000}"/>
            </a:ext>
          </a:extLst>
        </xdr:cNvPr>
        <xdr:cNvSpPr/>
      </xdr:nvSpPr>
      <xdr:spPr>
        <a:xfrm>
          <a:off x="5107875" y="3694275"/>
          <a:ext cx="476250"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xdr:col>
      <xdr:colOff>771525</xdr:colOff>
      <xdr:row>21</xdr:row>
      <xdr:rowOff>19050</xdr:rowOff>
    </xdr:from>
    <xdr:ext cx="485775" cy="180975"/>
    <xdr:sp macro="" textlink="">
      <xdr:nvSpPr>
        <xdr:cNvPr id="18" name="Shape 12">
          <a:extLst>
            <a:ext uri="{FF2B5EF4-FFF2-40B4-BE49-F238E27FC236}">
              <a16:creationId xmlns:a16="http://schemas.microsoft.com/office/drawing/2014/main" id="{00000000-0008-0000-0100-000012000000}"/>
            </a:ext>
          </a:extLst>
        </xdr:cNvPr>
        <xdr:cNvSpPr/>
      </xdr:nvSpPr>
      <xdr:spPr>
        <a:xfrm>
          <a:off x="5107875" y="3694275"/>
          <a:ext cx="476250"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xdr:col>
      <xdr:colOff>771525</xdr:colOff>
      <xdr:row>22</xdr:row>
      <xdr:rowOff>19050</xdr:rowOff>
    </xdr:from>
    <xdr:ext cx="485775" cy="180975"/>
    <xdr:sp macro="" textlink="">
      <xdr:nvSpPr>
        <xdr:cNvPr id="19" name="Shape 12">
          <a:extLst>
            <a:ext uri="{FF2B5EF4-FFF2-40B4-BE49-F238E27FC236}">
              <a16:creationId xmlns:a16="http://schemas.microsoft.com/office/drawing/2014/main" id="{00000000-0008-0000-0100-000013000000}"/>
            </a:ext>
          </a:extLst>
        </xdr:cNvPr>
        <xdr:cNvSpPr/>
      </xdr:nvSpPr>
      <xdr:spPr>
        <a:xfrm>
          <a:off x="2125861" y="4364831"/>
          <a:ext cx="485775" cy="18097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xdr:col>
      <xdr:colOff>771525</xdr:colOff>
      <xdr:row>23</xdr:row>
      <xdr:rowOff>0</xdr:rowOff>
    </xdr:from>
    <xdr:ext cx="485775" cy="219075"/>
    <xdr:sp macro="" textlink="">
      <xdr:nvSpPr>
        <xdr:cNvPr id="20" name="Shape 7">
          <a:extLst>
            <a:ext uri="{FF2B5EF4-FFF2-40B4-BE49-F238E27FC236}">
              <a16:creationId xmlns:a16="http://schemas.microsoft.com/office/drawing/2014/main" id="{00000000-0008-0000-0100-000014000000}"/>
            </a:ext>
          </a:extLst>
        </xdr:cNvPr>
        <xdr:cNvSpPr/>
      </xdr:nvSpPr>
      <xdr:spPr>
        <a:xfrm>
          <a:off x="2125861" y="4539258"/>
          <a:ext cx="485775" cy="21907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xdr:col>
      <xdr:colOff>762000</xdr:colOff>
      <xdr:row>24</xdr:row>
      <xdr:rowOff>0</xdr:rowOff>
    </xdr:from>
    <xdr:ext cx="485775" cy="219075"/>
    <xdr:sp macro="" textlink="">
      <xdr:nvSpPr>
        <xdr:cNvPr id="21" name="Shape 7">
          <a:extLst>
            <a:ext uri="{FF2B5EF4-FFF2-40B4-BE49-F238E27FC236}">
              <a16:creationId xmlns:a16="http://schemas.microsoft.com/office/drawing/2014/main" id="{00000000-0008-0000-0100-000015000000}"/>
            </a:ext>
          </a:extLst>
        </xdr:cNvPr>
        <xdr:cNvSpPr/>
      </xdr:nvSpPr>
      <xdr:spPr>
        <a:xfrm>
          <a:off x="5107875" y="3675225"/>
          <a:ext cx="476250"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xdr:col>
      <xdr:colOff>762000</xdr:colOff>
      <xdr:row>25</xdr:row>
      <xdr:rowOff>0</xdr:rowOff>
    </xdr:from>
    <xdr:ext cx="485775" cy="219075"/>
    <xdr:sp macro="" textlink="">
      <xdr:nvSpPr>
        <xdr:cNvPr id="22" name="Shape 7">
          <a:extLst>
            <a:ext uri="{FF2B5EF4-FFF2-40B4-BE49-F238E27FC236}">
              <a16:creationId xmlns:a16="http://schemas.microsoft.com/office/drawing/2014/main" id="{00000000-0008-0000-0100-000016000000}"/>
            </a:ext>
          </a:extLst>
        </xdr:cNvPr>
        <xdr:cNvSpPr/>
      </xdr:nvSpPr>
      <xdr:spPr>
        <a:xfrm>
          <a:off x="5107875" y="3675225"/>
          <a:ext cx="476250"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xdr:col>
      <xdr:colOff>771525</xdr:colOff>
      <xdr:row>26</xdr:row>
      <xdr:rowOff>9525</xdr:rowOff>
    </xdr:from>
    <xdr:ext cx="485775" cy="219075"/>
    <xdr:sp macro="" textlink="">
      <xdr:nvSpPr>
        <xdr:cNvPr id="23" name="Shape 7">
          <a:extLst>
            <a:ext uri="{FF2B5EF4-FFF2-40B4-BE49-F238E27FC236}">
              <a16:creationId xmlns:a16="http://schemas.microsoft.com/office/drawing/2014/main" id="{00000000-0008-0000-0100-000017000000}"/>
            </a:ext>
          </a:extLst>
        </xdr:cNvPr>
        <xdr:cNvSpPr/>
      </xdr:nvSpPr>
      <xdr:spPr>
        <a:xfrm>
          <a:off x="5107875" y="3675225"/>
          <a:ext cx="476250"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5</xdr:col>
      <xdr:colOff>647700</xdr:colOff>
      <xdr:row>26</xdr:row>
      <xdr:rowOff>28575</xdr:rowOff>
    </xdr:from>
    <xdr:ext cx="476250" cy="180975"/>
    <xdr:sp macro="" textlink="">
      <xdr:nvSpPr>
        <xdr:cNvPr id="24" name="Shape 11">
          <a:extLst>
            <a:ext uri="{FF2B5EF4-FFF2-40B4-BE49-F238E27FC236}">
              <a16:creationId xmlns:a16="http://schemas.microsoft.com/office/drawing/2014/main" id="{00000000-0008-0000-0100-000018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8</xdr:col>
      <xdr:colOff>600075</xdr:colOff>
      <xdr:row>20</xdr:row>
      <xdr:rowOff>19050</xdr:rowOff>
    </xdr:from>
    <xdr:ext cx="438150" cy="180975"/>
    <xdr:sp macro="" textlink="">
      <xdr:nvSpPr>
        <xdr:cNvPr id="25" name="Shape 13">
          <a:extLst>
            <a:ext uri="{FF2B5EF4-FFF2-40B4-BE49-F238E27FC236}">
              <a16:creationId xmlns:a16="http://schemas.microsoft.com/office/drawing/2014/main" id="{00000000-0008-0000-0100-000019000000}"/>
            </a:ext>
          </a:extLst>
        </xdr:cNvPr>
        <xdr:cNvSpPr/>
      </xdr:nvSpPr>
      <xdr:spPr>
        <a:xfrm>
          <a:off x="5131688" y="3694275"/>
          <a:ext cx="4286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8</xdr:col>
      <xdr:colOff>609600</xdr:colOff>
      <xdr:row>21</xdr:row>
      <xdr:rowOff>19050</xdr:rowOff>
    </xdr:from>
    <xdr:ext cx="438150" cy="180975"/>
    <xdr:sp macro="" textlink="">
      <xdr:nvSpPr>
        <xdr:cNvPr id="26" name="Shape 13">
          <a:extLst>
            <a:ext uri="{FF2B5EF4-FFF2-40B4-BE49-F238E27FC236}">
              <a16:creationId xmlns:a16="http://schemas.microsoft.com/office/drawing/2014/main" id="{00000000-0008-0000-0100-00001A000000}"/>
            </a:ext>
          </a:extLst>
        </xdr:cNvPr>
        <xdr:cNvSpPr/>
      </xdr:nvSpPr>
      <xdr:spPr>
        <a:xfrm>
          <a:off x="5131688" y="3694275"/>
          <a:ext cx="4286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8</xdr:col>
      <xdr:colOff>609600</xdr:colOff>
      <xdr:row>22</xdr:row>
      <xdr:rowOff>19050</xdr:rowOff>
    </xdr:from>
    <xdr:ext cx="438150" cy="180975"/>
    <xdr:sp macro="" textlink="">
      <xdr:nvSpPr>
        <xdr:cNvPr id="27" name="Shape 13">
          <a:extLst>
            <a:ext uri="{FF2B5EF4-FFF2-40B4-BE49-F238E27FC236}">
              <a16:creationId xmlns:a16="http://schemas.microsoft.com/office/drawing/2014/main" id="{00000000-0008-0000-0100-00001B000000}"/>
            </a:ext>
          </a:extLst>
        </xdr:cNvPr>
        <xdr:cNvSpPr/>
      </xdr:nvSpPr>
      <xdr:spPr>
        <a:xfrm>
          <a:off x="5131688" y="3694275"/>
          <a:ext cx="4286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8</xdr:col>
      <xdr:colOff>600075</xdr:colOff>
      <xdr:row>23</xdr:row>
      <xdr:rowOff>0</xdr:rowOff>
    </xdr:from>
    <xdr:ext cx="438150" cy="219075"/>
    <xdr:sp macro="" textlink="">
      <xdr:nvSpPr>
        <xdr:cNvPr id="28" name="Shape 14">
          <a:extLst>
            <a:ext uri="{FF2B5EF4-FFF2-40B4-BE49-F238E27FC236}">
              <a16:creationId xmlns:a16="http://schemas.microsoft.com/office/drawing/2014/main" id="{00000000-0008-0000-0100-00001C000000}"/>
            </a:ext>
          </a:extLst>
        </xdr:cNvPr>
        <xdr:cNvSpPr/>
      </xdr:nvSpPr>
      <xdr:spPr>
        <a:xfrm>
          <a:off x="5131688" y="3675225"/>
          <a:ext cx="4286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8</xdr:col>
      <xdr:colOff>600075</xdr:colOff>
      <xdr:row>24</xdr:row>
      <xdr:rowOff>0</xdr:rowOff>
    </xdr:from>
    <xdr:ext cx="438150" cy="219075"/>
    <xdr:sp macro="" textlink="">
      <xdr:nvSpPr>
        <xdr:cNvPr id="29" name="Shape 14">
          <a:extLst>
            <a:ext uri="{FF2B5EF4-FFF2-40B4-BE49-F238E27FC236}">
              <a16:creationId xmlns:a16="http://schemas.microsoft.com/office/drawing/2014/main" id="{00000000-0008-0000-0100-00001D000000}"/>
            </a:ext>
          </a:extLst>
        </xdr:cNvPr>
        <xdr:cNvSpPr/>
      </xdr:nvSpPr>
      <xdr:spPr>
        <a:xfrm>
          <a:off x="5131688" y="3675225"/>
          <a:ext cx="4286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8</xdr:col>
      <xdr:colOff>600075</xdr:colOff>
      <xdr:row>25</xdr:row>
      <xdr:rowOff>0</xdr:rowOff>
    </xdr:from>
    <xdr:ext cx="438150" cy="219075"/>
    <xdr:sp macro="" textlink="">
      <xdr:nvSpPr>
        <xdr:cNvPr id="30" name="Shape 14">
          <a:extLst>
            <a:ext uri="{FF2B5EF4-FFF2-40B4-BE49-F238E27FC236}">
              <a16:creationId xmlns:a16="http://schemas.microsoft.com/office/drawing/2014/main" id="{00000000-0008-0000-0100-00001E000000}"/>
            </a:ext>
          </a:extLst>
        </xdr:cNvPr>
        <xdr:cNvSpPr/>
      </xdr:nvSpPr>
      <xdr:spPr>
        <a:xfrm>
          <a:off x="5131688" y="3675225"/>
          <a:ext cx="4286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8</xdr:col>
      <xdr:colOff>600075</xdr:colOff>
      <xdr:row>26</xdr:row>
      <xdr:rowOff>19050</xdr:rowOff>
    </xdr:from>
    <xdr:ext cx="438150" cy="180975"/>
    <xdr:sp macro="" textlink="">
      <xdr:nvSpPr>
        <xdr:cNvPr id="31" name="Shape 13">
          <a:extLst>
            <a:ext uri="{FF2B5EF4-FFF2-40B4-BE49-F238E27FC236}">
              <a16:creationId xmlns:a16="http://schemas.microsoft.com/office/drawing/2014/main" id="{00000000-0008-0000-0100-00001F000000}"/>
            </a:ext>
          </a:extLst>
        </xdr:cNvPr>
        <xdr:cNvSpPr/>
      </xdr:nvSpPr>
      <xdr:spPr>
        <a:xfrm>
          <a:off x="5131688" y="3694275"/>
          <a:ext cx="4286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r>
            <a:rPr lang="es-MX" sz="1100"/>
            <a:t>x</a:t>
          </a:r>
          <a:endParaRPr sz="1100"/>
        </a:p>
      </xdr:txBody>
    </xdr:sp>
    <xdr:clientData fLocksWithSheet="0"/>
  </xdr:oneCellAnchor>
  <xdr:oneCellAnchor>
    <xdr:from>
      <xdr:col>11</xdr:col>
      <xdr:colOff>209550</xdr:colOff>
      <xdr:row>20</xdr:row>
      <xdr:rowOff>28575</xdr:rowOff>
    </xdr:from>
    <xdr:ext cx="476250" cy="180975"/>
    <xdr:sp macro="" textlink="">
      <xdr:nvSpPr>
        <xdr:cNvPr id="32" name="Shape 11">
          <a:extLst>
            <a:ext uri="{FF2B5EF4-FFF2-40B4-BE49-F238E27FC236}">
              <a16:creationId xmlns:a16="http://schemas.microsoft.com/office/drawing/2014/main" id="{00000000-0008-0000-0100-000020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11</xdr:col>
      <xdr:colOff>209550</xdr:colOff>
      <xdr:row>21</xdr:row>
      <xdr:rowOff>38100</xdr:rowOff>
    </xdr:from>
    <xdr:ext cx="476250" cy="180975"/>
    <xdr:sp macro="" textlink="">
      <xdr:nvSpPr>
        <xdr:cNvPr id="33" name="Shape 11">
          <a:extLst>
            <a:ext uri="{FF2B5EF4-FFF2-40B4-BE49-F238E27FC236}">
              <a16:creationId xmlns:a16="http://schemas.microsoft.com/office/drawing/2014/main" id="{00000000-0008-0000-0100-000021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11</xdr:col>
      <xdr:colOff>209550</xdr:colOff>
      <xdr:row>22</xdr:row>
      <xdr:rowOff>19050</xdr:rowOff>
    </xdr:from>
    <xdr:ext cx="476250" cy="180975"/>
    <xdr:sp macro="" textlink="">
      <xdr:nvSpPr>
        <xdr:cNvPr id="34" name="Shape 11">
          <a:extLst>
            <a:ext uri="{FF2B5EF4-FFF2-40B4-BE49-F238E27FC236}">
              <a16:creationId xmlns:a16="http://schemas.microsoft.com/office/drawing/2014/main" id="{00000000-0008-0000-0100-000022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11</xdr:col>
      <xdr:colOff>200025</xdr:colOff>
      <xdr:row>23</xdr:row>
      <xdr:rowOff>9525</xdr:rowOff>
    </xdr:from>
    <xdr:ext cx="476250" cy="180975"/>
    <xdr:sp macro="" textlink="">
      <xdr:nvSpPr>
        <xdr:cNvPr id="35" name="Shape 11">
          <a:extLst>
            <a:ext uri="{FF2B5EF4-FFF2-40B4-BE49-F238E27FC236}">
              <a16:creationId xmlns:a16="http://schemas.microsoft.com/office/drawing/2014/main" id="{00000000-0008-0000-0100-000023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11</xdr:col>
      <xdr:colOff>209550</xdr:colOff>
      <xdr:row>25</xdr:row>
      <xdr:rowOff>47625</xdr:rowOff>
    </xdr:from>
    <xdr:ext cx="476250" cy="180975"/>
    <xdr:sp macro="" textlink="">
      <xdr:nvSpPr>
        <xdr:cNvPr id="36" name="Shape 11">
          <a:extLst>
            <a:ext uri="{FF2B5EF4-FFF2-40B4-BE49-F238E27FC236}">
              <a16:creationId xmlns:a16="http://schemas.microsoft.com/office/drawing/2014/main" id="{00000000-0008-0000-0100-000024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11</xdr:col>
      <xdr:colOff>209550</xdr:colOff>
      <xdr:row>24</xdr:row>
      <xdr:rowOff>19050</xdr:rowOff>
    </xdr:from>
    <xdr:ext cx="476250" cy="180975"/>
    <xdr:sp macro="" textlink="">
      <xdr:nvSpPr>
        <xdr:cNvPr id="37" name="Shape 11">
          <a:extLst>
            <a:ext uri="{FF2B5EF4-FFF2-40B4-BE49-F238E27FC236}">
              <a16:creationId xmlns:a16="http://schemas.microsoft.com/office/drawing/2014/main" id="{00000000-0008-0000-0100-000025000000}"/>
            </a:ext>
          </a:extLst>
        </xdr:cNvPr>
        <xdr:cNvSpPr/>
      </xdr:nvSpPr>
      <xdr:spPr>
        <a:xfrm>
          <a:off x="5112638" y="3694275"/>
          <a:ext cx="466725" cy="1714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8</xdr:col>
      <xdr:colOff>0</xdr:colOff>
      <xdr:row>31</xdr:row>
      <xdr:rowOff>0</xdr:rowOff>
    </xdr:from>
    <xdr:ext cx="476250" cy="219075"/>
    <xdr:sp macro="" textlink="">
      <xdr:nvSpPr>
        <xdr:cNvPr id="38" name="Shape 3">
          <a:extLst>
            <a:ext uri="{FF2B5EF4-FFF2-40B4-BE49-F238E27FC236}">
              <a16:creationId xmlns:a16="http://schemas.microsoft.com/office/drawing/2014/main" id="{00000000-0008-0000-0100-000026000000}"/>
            </a:ext>
          </a:extLst>
        </xdr:cNvPr>
        <xdr:cNvSpPr/>
      </xdr:nvSpPr>
      <xdr:spPr>
        <a:xfrm>
          <a:off x="5112638" y="3675225"/>
          <a:ext cx="4667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r>
            <a:rPr lang="es-MX" sz="1100"/>
            <a:t>x</a:t>
          </a:r>
          <a:endParaRPr sz="1100"/>
        </a:p>
      </xdr:txBody>
    </xdr:sp>
    <xdr:clientData fLocksWithSheet="0"/>
  </xdr:oneCellAnchor>
  <xdr:oneCellAnchor>
    <xdr:from>
      <xdr:col>5</xdr:col>
      <xdr:colOff>914400</xdr:colOff>
      <xdr:row>31</xdr:row>
      <xdr:rowOff>9525</xdr:rowOff>
    </xdr:from>
    <xdr:ext cx="476250" cy="219075"/>
    <xdr:sp macro="" textlink="">
      <xdr:nvSpPr>
        <xdr:cNvPr id="39" name="Shape 3">
          <a:extLst>
            <a:ext uri="{FF2B5EF4-FFF2-40B4-BE49-F238E27FC236}">
              <a16:creationId xmlns:a16="http://schemas.microsoft.com/office/drawing/2014/main" id="{00000000-0008-0000-0100-000027000000}"/>
            </a:ext>
          </a:extLst>
        </xdr:cNvPr>
        <xdr:cNvSpPr/>
      </xdr:nvSpPr>
      <xdr:spPr>
        <a:xfrm>
          <a:off x="5112638" y="3675225"/>
          <a:ext cx="4667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4</xdr:col>
      <xdr:colOff>0</xdr:colOff>
      <xdr:row>31</xdr:row>
      <xdr:rowOff>0</xdr:rowOff>
    </xdr:from>
    <xdr:ext cx="476250" cy="219075"/>
    <xdr:sp macro="" textlink="">
      <xdr:nvSpPr>
        <xdr:cNvPr id="40" name="Shape 3">
          <a:extLst>
            <a:ext uri="{FF2B5EF4-FFF2-40B4-BE49-F238E27FC236}">
              <a16:creationId xmlns:a16="http://schemas.microsoft.com/office/drawing/2014/main" id="{00000000-0008-0000-0100-000028000000}"/>
            </a:ext>
          </a:extLst>
        </xdr:cNvPr>
        <xdr:cNvSpPr/>
      </xdr:nvSpPr>
      <xdr:spPr>
        <a:xfrm>
          <a:off x="5112638" y="3675225"/>
          <a:ext cx="4667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10</xdr:col>
      <xdr:colOff>819150</xdr:colOff>
      <xdr:row>11</xdr:row>
      <xdr:rowOff>0</xdr:rowOff>
    </xdr:from>
    <xdr:ext cx="352425" cy="228600"/>
    <xdr:sp macro="" textlink="">
      <xdr:nvSpPr>
        <xdr:cNvPr id="41" name="Shape 15">
          <a:extLst>
            <a:ext uri="{FF2B5EF4-FFF2-40B4-BE49-F238E27FC236}">
              <a16:creationId xmlns:a16="http://schemas.microsoft.com/office/drawing/2014/main" id="{00000000-0008-0000-0100-000029000000}"/>
            </a:ext>
          </a:extLst>
        </xdr:cNvPr>
        <xdr:cNvSpPr/>
      </xdr:nvSpPr>
      <xdr:spPr>
        <a:xfrm>
          <a:off x="5174550" y="3670463"/>
          <a:ext cx="342900" cy="21907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10</xdr:col>
      <xdr:colOff>1438275</xdr:colOff>
      <xdr:row>11</xdr:row>
      <xdr:rowOff>0</xdr:rowOff>
    </xdr:from>
    <xdr:ext cx="352425" cy="228600"/>
    <xdr:sp macro="" textlink="">
      <xdr:nvSpPr>
        <xdr:cNvPr id="42" name="Shape 15">
          <a:extLst>
            <a:ext uri="{FF2B5EF4-FFF2-40B4-BE49-F238E27FC236}">
              <a16:creationId xmlns:a16="http://schemas.microsoft.com/office/drawing/2014/main" id="{00000000-0008-0000-0100-00002A000000}"/>
            </a:ext>
          </a:extLst>
        </xdr:cNvPr>
        <xdr:cNvSpPr/>
      </xdr:nvSpPr>
      <xdr:spPr>
        <a:xfrm>
          <a:off x="5174550" y="3670463"/>
          <a:ext cx="342900" cy="21907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2</xdr:col>
      <xdr:colOff>361950</xdr:colOff>
      <xdr:row>12</xdr:row>
      <xdr:rowOff>0</xdr:rowOff>
    </xdr:from>
    <xdr:ext cx="352425" cy="228600"/>
    <xdr:sp macro="" textlink="">
      <xdr:nvSpPr>
        <xdr:cNvPr id="43" name="Shape 15">
          <a:extLst>
            <a:ext uri="{FF2B5EF4-FFF2-40B4-BE49-F238E27FC236}">
              <a16:creationId xmlns:a16="http://schemas.microsoft.com/office/drawing/2014/main" id="{00000000-0008-0000-0100-00002B000000}"/>
            </a:ext>
          </a:extLst>
        </xdr:cNvPr>
        <xdr:cNvSpPr/>
      </xdr:nvSpPr>
      <xdr:spPr>
        <a:xfrm>
          <a:off x="5174550" y="3670463"/>
          <a:ext cx="342900" cy="21907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3</xdr:col>
      <xdr:colOff>266700</xdr:colOff>
      <xdr:row>12</xdr:row>
      <xdr:rowOff>0</xdr:rowOff>
    </xdr:from>
    <xdr:ext cx="352425" cy="228600"/>
    <xdr:sp macro="" textlink="">
      <xdr:nvSpPr>
        <xdr:cNvPr id="44" name="Shape 15">
          <a:extLst>
            <a:ext uri="{FF2B5EF4-FFF2-40B4-BE49-F238E27FC236}">
              <a16:creationId xmlns:a16="http://schemas.microsoft.com/office/drawing/2014/main" id="{00000000-0008-0000-0100-00002C000000}"/>
            </a:ext>
          </a:extLst>
        </xdr:cNvPr>
        <xdr:cNvSpPr/>
      </xdr:nvSpPr>
      <xdr:spPr>
        <a:xfrm>
          <a:off x="5174550" y="3670463"/>
          <a:ext cx="342900" cy="21907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4</xdr:col>
      <xdr:colOff>533400</xdr:colOff>
      <xdr:row>12</xdr:row>
      <xdr:rowOff>0</xdr:rowOff>
    </xdr:from>
    <xdr:ext cx="352425" cy="228600"/>
    <xdr:sp macro="" textlink="">
      <xdr:nvSpPr>
        <xdr:cNvPr id="45" name="Shape 15">
          <a:extLst>
            <a:ext uri="{FF2B5EF4-FFF2-40B4-BE49-F238E27FC236}">
              <a16:creationId xmlns:a16="http://schemas.microsoft.com/office/drawing/2014/main" id="{00000000-0008-0000-0100-00002D000000}"/>
            </a:ext>
          </a:extLst>
        </xdr:cNvPr>
        <xdr:cNvSpPr/>
      </xdr:nvSpPr>
      <xdr:spPr>
        <a:xfrm>
          <a:off x="5174550" y="3670463"/>
          <a:ext cx="342900" cy="21907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4</xdr:col>
      <xdr:colOff>0</xdr:colOff>
      <xdr:row>33</xdr:row>
      <xdr:rowOff>0</xdr:rowOff>
    </xdr:from>
    <xdr:ext cx="476250" cy="219075"/>
    <xdr:sp macro="" textlink="">
      <xdr:nvSpPr>
        <xdr:cNvPr id="46" name="Shape 3">
          <a:extLst>
            <a:ext uri="{FF2B5EF4-FFF2-40B4-BE49-F238E27FC236}">
              <a16:creationId xmlns:a16="http://schemas.microsoft.com/office/drawing/2014/main" id="{00000000-0008-0000-0100-00002E000000}"/>
            </a:ext>
          </a:extLst>
        </xdr:cNvPr>
        <xdr:cNvSpPr/>
      </xdr:nvSpPr>
      <xdr:spPr>
        <a:xfrm>
          <a:off x="5112638" y="3675225"/>
          <a:ext cx="466725" cy="20955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5</xdr:col>
      <xdr:colOff>933450</xdr:colOff>
      <xdr:row>32</xdr:row>
      <xdr:rowOff>161925</xdr:rowOff>
    </xdr:from>
    <xdr:ext cx="476250" cy="209550"/>
    <xdr:sp macro="" textlink="">
      <xdr:nvSpPr>
        <xdr:cNvPr id="47" name="Shape 16">
          <a:extLst>
            <a:ext uri="{FF2B5EF4-FFF2-40B4-BE49-F238E27FC236}">
              <a16:creationId xmlns:a16="http://schemas.microsoft.com/office/drawing/2014/main" id="{00000000-0008-0000-0100-00002F000000}"/>
            </a:ext>
          </a:extLst>
        </xdr:cNvPr>
        <xdr:cNvSpPr/>
      </xdr:nvSpPr>
      <xdr:spPr>
        <a:xfrm>
          <a:off x="5112638" y="3679988"/>
          <a:ext cx="466725" cy="2000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r>
            <a:rPr lang="es-MX" sz="1100"/>
            <a:t>x</a:t>
          </a:r>
          <a:endParaRPr sz="1100"/>
        </a:p>
      </xdr:txBody>
    </xdr:sp>
    <xdr:clientData fLocksWithSheet="0"/>
  </xdr:oneCellAnchor>
  <xdr:oneCellAnchor>
    <xdr:from>
      <xdr:col>8</xdr:col>
      <xdr:colOff>9525</xdr:colOff>
      <xdr:row>33</xdr:row>
      <xdr:rowOff>0</xdr:rowOff>
    </xdr:from>
    <xdr:ext cx="476250" cy="200025"/>
    <xdr:sp macro="" textlink="">
      <xdr:nvSpPr>
        <xdr:cNvPr id="48" name="Shape 17">
          <a:extLst>
            <a:ext uri="{FF2B5EF4-FFF2-40B4-BE49-F238E27FC236}">
              <a16:creationId xmlns:a16="http://schemas.microsoft.com/office/drawing/2014/main" id="{00000000-0008-0000-0100-000030000000}"/>
            </a:ext>
          </a:extLst>
        </xdr:cNvPr>
        <xdr:cNvSpPr/>
      </xdr:nvSpPr>
      <xdr:spPr>
        <a:xfrm>
          <a:off x="5112638" y="3684750"/>
          <a:ext cx="466725" cy="19050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SzPts val="1100"/>
            <a:buFont typeface="Arial"/>
            <a:buNone/>
          </a:pPr>
          <a:endParaRPr sz="1100"/>
        </a:p>
      </xdr:txBody>
    </xdr:sp>
    <xdr:clientData fLocksWithSheet="0"/>
  </xdr:oneCellAnchor>
  <xdr:oneCellAnchor>
    <xdr:from>
      <xdr:col>14</xdr:col>
      <xdr:colOff>-19050</xdr:colOff>
      <xdr:row>0</xdr:row>
      <xdr:rowOff>-19050</xdr:rowOff>
    </xdr:from>
    <xdr:ext cx="2181225" cy="809625"/>
    <xdr:sp macro="" textlink="">
      <xdr:nvSpPr>
        <xdr:cNvPr id="49" name="Shape 18">
          <a:hlinkClick xmlns:r="http://schemas.openxmlformats.org/officeDocument/2006/relationships" r:id="rId1"/>
          <a:extLst>
            <a:ext uri="{FF2B5EF4-FFF2-40B4-BE49-F238E27FC236}">
              <a16:creationId xmlns:a16="http://schemas.microsoft.com/office/drawing/2014/main" id="{00000000-0008-0000-0100-000031000000}"/>
            </a:ext>
          </a:extLst>
        </xdr:cNvPr>
        <xdr:cNvSpPr/>
      </xdr:nvSpPr>
      <xdr:spPr>
        <a:xfrm>
          <a:off x="4264913" y="3384713"/>
          <a:ext cx="2162175" cy="790575"/>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oneCellAnchor>
    <xdr:from>
      <xdr:col>0</xdr:col>
      <xdr:colOff>447675</xdr:colOff>
      <xdr:row>0</xdr:row>
      <xdr:rowOff>9525</xdr:rowOff>
    </xdr:from>
    <xdr:ext cx="1428750" cy="1533525"/>
    <xdr:pic>
      <xdr:nvPicPr>
        <xdr:cNvPr id="50" name="image2.png">
          <a:extLst>
            <a:ext uri="{FF2B5EF4-FFF2-40B4-BE49-F238E27FC236}">
              <a16:creationId xmlns:a16="http://schemas.microsoft.com/office/drawing/2014/main" id="{00000000-0008-0000-0100-00003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-19050</xdr:colOff>
      <xdr:row>0</xdr:row>
      <xdr:rowOff>-19050</xdr:rowOff>
    </xdr:from>
    <xdr:ext cx="2314575" cy="809625"/>
    <xdr:sp macro="" textlink="">
      <xdr:nvSpPr>
        <xdr:cNvPr id="5" name="Shape 5">
          <a:hlinkClick xmlns:r="http://schemas.openxmlformats.org/officeDocument/2006/relationships" r:id="rId1"/>
          <a:extLst>
            <a:ext uri="{FF2B5EF4-FFF2-40B4-BE49-F238E27FC236}">
              <a16:creationId xmlns:a16="http://schemas.microsoft.com/office/drawing/2014/main" id="{00000000-0008-0000-0200-000005000000}"/>
            </a:ext>
          </a:extLst>
        </xdr:cNvPr>
        <xdr:cNvSpPr/>
      </xdr:nvSpPr>
      <xdr:spPr>
        <a:xfrm>
          <a:off x="4198238" y="3384713"/>
          <a:ext cx="2295525" cy="790575"/>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11</xdr:col>
      <xdr:colOff>9525</xdr:colOff>
      <xdr:row>0</xdr:row>
      <xdr:rowOff>9525</xdr:rowOff>
    </xdr:from>
    <xdr:ext cx="1990725" cy="762000"/>
    <xdr:sp macro="" textlink="">
      <xdr:nvSpPr>
        <xdr:cNvPr id="19" name="Shape 19">
          <a:hlinkClick xmlns:r="http://schemas.openxmlformats.org/officeDocument/2006/relationships" r:id="rId1"/>
          <a:extLst>
            <a:ext uri="{FF2B5EF4-FFF2-40B4-BE49-F238E27FC236}">
              <a16:creationId xmlns:a16="http://schemas.microsoft.com/office/drawing/2014/main" id="{00000000-0008-0000-0300-000013000000}"/>
            </a:ext>
          </a:extLst>
        </xdr:cNvPr>
        <xdr:cNvSpPr/>
      </xdr:nvSpPr>
      <xdr:spPr>
        <a:xfrm>
          <a:off x="4360163" y="3408525"/>
          <a:ext cx="1971675" cy="742950"/>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11</xdr:col>
      <xdr:colOff>38100</xdr:colOff>
      <xdr:row>0</xdr:row>
      <xdr:rowOff>0</xdr:rowOff>
    </xdr:from>
    <xdr:ext cx="1819275" cy="714375"/>
    <xdr:sp macro="" textlink="">
      <xdr:nvSpPr>
        <xdr:cNvPr id="20" name="Shape 20">
          <a:hlinkClick xmlns:r="http://schemas.openxmlformats.org/officeDocument/2006/relationships" r:id="rId1"/>
          <a:extLst>
            <a:ext uri="{FF2B5EF4-FFF2-40B4-BE49-F238E27FC236}">
              <a16:creationId xmlns:a16="http://schemas.microsoft.com/office/drawing/2014/main" id="{00000000-0008-0000-0400-000014000000}"/>
            </a:ext>
          </a:extLst>
        </xdr:cNvPr>
        <xdr:cNvSpPr/>
      </xdr:nvSpPr>
      <xdr:spPr>
        <a:xfrm>
          <a:off x="4445888" y="3432338"/>
          <a:ext cx="1800225" cy="695325"/>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10</xdr:col>
      <xdr:colOff>647700</xdr:colOff>
      <xdr:row>0</xdr:row>
      <xdr:rowOff>28575</xdr:rowOff>
    </xdr:from>
    <xdr:ext cx="2324100" cy="809625"/>
    <xdr:sp macro="" textlink="">
      <xdr:nvSpPr>
        <xdr:cNvPr id="21" name="Shape 21">
          <a:hlinkClick xmlns:r="http://schemas.openxmlformats.org/officeDocument/2006/relationships" r:id="rId1"/>
          <a:extLst>
            <a:ext uri="{FF2B5EF4-FFF2-40B4-BE49-F238E27FC236}">
              <a16:creationId xmlns:a16="http://schemas.microsoft.com/office/drawing/2014/main" id="{00000000-0008-0000-0500-000015000000}"/>
            </a:ext>
          </a:extLst>
        </xdr:cNvPr>
        <xdr:cNvSpPr/>
      </xdr:nvSpPr>
      <xdr:spPr>
        <a:xfrm>
          <a:off x="4193475" y="3384713"/>
          <a:ext cx="2305050" cy="790575"/>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10</xdr:col>
      <xdr:colOff>714375</xdr:colOff>
      <xdr:row>0</xdr:row>
      <xdr:rowOff>28575</xdr:rowOff>
    </xdr:from>
    <xdr:ext cx="2324100" cy="819150"/>
    <xdr:sp macro="" textlink="">
      <xdr:nvSpPr>
        <xdr:cNvPr id="22" name="Shape 22">
          <a:hlinkClick xmlns:r="http://schemas.openxmlformats.org/officeDocument/2006/relationships" r:id="rId1"/>
          <a:extLst>
            <a:ext uri="{FF2B5EF4-FFF2-40B4-BE49-F238E27FC236}">
              <a16:creationId xmlns:a16="http://schemas.microsoft.com/office/drawing/2014/main" id="{00000000-0008-0000-0600-000016000000}"/>
            </a:ext>
          </a:extLst>
        </xdr:cNvPr>
        <xdr:cNvSpPr/>
      </xdr:nvSpPr>
      <xdr:spPr>
        <a:xfrm>
          <a:off x="4193475" y="3379950"/>
          <a:ext cx="2305050" cy="800100"/>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9</xdr:col>
      <xdr:colOff>1638300</xdr:colOff>
      <xdr:row>0</xdr:row>
      <xdr:rowOff>9525</xdr:rowOff>
    </xdr:from>
    <xdr:ext cx="2333625" cy="685800"/>
    <xdr:sp macro="" textlink="">
      <xdr:nvSpPr>
        <xdr:cNvPr id="23" name="Shape 23">
          <a:hlinkClick xmlns:r="http://schemas.openxmlformats.org/officeDocument/2006/relationships" r:id="rId1"/>
          <a:extLst>
            <a:ext uri="{FF2B5EF4-FFF2-40B4-BE49-F238E27FC236}">
              <a16:creationId xmlns:a16="http://schemas.microsoft.com/office/drawing/2014/main" id="{00000000-0008-0000-0700-000017000000}"/>
            </a:ext>
          </a:extLst>
        </xdr:cNvPr>
        <xdr:cNvSpPr/>
      </xdr:nvSpPr>
      <xdr:spPr>
        <a:xfrm>
          <a:off x="4188713" y="3446625"/>
          <a:ext cx="2314575" cy="666750"/>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10</xdr:col>
      <xdr:colOff>-9525</xdr:colOff>
      <xdr:row>0</xdr:row>
      <xdr:rowOff>0</xdr:rowOff>
    </xdr:from>
    <xdr:ext cx="2324100" cy="819150"/>
    <xdr:sp macro="" textlink="">
      <xdr:nvSpPr>
        <xdr:cNvPr id="24" name="Shape 24">
          <a:hlinkClick xmlns:r="http://schemas.openxmlformats.org/officeDocument/2006/relationships" r:id="rId1"/>
          <a:extLst>
            <a:ext uri="{FF2B5EF4-FFF2-40B4-BE49-F238E27FC236}">
              <a16:creationId xmlns:a16="http://schemas.microsoft.com/office/drawing/2014/main" id="{00000000-0008-0000-0800-000018000000}"/>
            </a:ext>
          </a:extLst>
        </xdr:cNvPr>
        <xdr:cNvSpPr/>
      </xdr:nvSpPr>
      <xdr:spPr>
        <a:xfrm>
          <a:off x="4193475" y="3379950"/>
          <a:ext cx="2305050" cy="800100"/>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11</xdr:col>
      <xdr:colOff>-9525</xdr:colOff>
      <xdr:row>0</xdr:row>
      <xdr:rowOff>9525</xdr:rowOff>
    </xdr:from>
    <xdr:ext cx="2324100" cy="809625"/>
    <xdr:sp macro="" textlink="">
      <xdr:nvSpPr>
        <xdr:cNvPr id="25" name="Shape 25">
          <a:hlinkClick xmlns:r="http://schemas.openxmlformats.org/officeDocument/2006/relationships" r:id="rId1"/>
          <a:extLst>
            <a:ext uri="{FF2B5EF4-FFF2-40B4-BE49-F238E27FC236}">
              <a16:creationId xmlns:a16="http://schemas.microsoft.com/office/drawing/2014/main" id="{00000000-0008-0000-0900-000019000000}"/>
            </a:ext>
          </a:extLst>
        </xdr:cNvPr>
        <xdr:cNvSpPr/>
      </xdr:nvSpPr>
      <xdr:spPr>
        <a:xfrm>
          <a:off x="4193475" y="3384713"/>
          <a:ext cx="2305050" cy="790575"/>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5</xdr:col>
      <xdr:colOff>609600</xdr:colOff>
      <xdr:row>10</xdr:row>
      <xdr:rowOff>171450</xdr:rowOff>
    </xdr:from>
    <xdr:ext cx="7248525" cy="4095750"/>
    <xdr:graphicFrame macro="">
      <xdr:nvGraphicFramePr>
        <xdr:cNvPr id="2" name="Chart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18</xdr:col>
      <xdr:colOff>-19050</xdr:colOff>
      <xdr:row>1</xdr:row>
      <xdr:rowOff>-19050</xdr:rowOff>
    </xdr:from>
    <xdr:ext cx="2181225" cy="838200"/>
    <xdr:sp macro="" textlink="">
      <xdr:nvSpPr>
        <xdr:cNvPr id="28" name="Shape 28">
          <a:hlinkClick xmlns:r="http://schemas.openxmlformats.org/officeDocument/2006/relationships" r:id="rId2"/>
          <a:extLst>
            <a:ext uri="{FF2B5EF4-FFF2-40B4-BE49-F238E27FC236}">
              <a16:creationId xmlns:a16="http://schemas.microsoft.com/office/drawing/2014/main" id="{00000000-0008-0000-0A00-00001C000000}"/>
            </a:ext>
          </a:extLst>
        </xdr:cNvPr>
        <xdr:cNvSpPr/>
      </xdr:nvSpPr>
      <xdr:spPr>
        <a:xfrm>
          <a:off x="4264913" y="3370425"/>
          <a:ext cx="2162175" cy="819150"/>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wsDr>
</file>

<file path=xl/drawings/drawing12.xml><?xml version="1.0" encoding="utf-8"?>
<xdr:wsDr xmlns:xdr="http://schemas.openxmlformats.org/drawingml/2006/spreadsheetDrawing" xmlns:a="http://schemas.openxmlformats.org/drawingml/2006/main">
  <xdr:oneCellAnchor>
    <xdr:from>
      <xdr:col>3</xdr:col>
      <xdr:colOff>76200</xdr:colOff>
      <xdr:row>0</xdr:row>
      <xdr:rowOff>123825</xdr:rowOff>
    </xdr:from>
    <xdr:ext cx="5448300" cy="1247775"/>
    <xdr:sp macro="" textlink="">
      <xdr:nvSpPr>
        <xdr:cNvPr id="26" name="Shape 26">
          <a:extLst>
            <a:ext uri="{FF2B5EF4-FFF2-40B4-BE49-F238E27FC236}">
              <a16:creationId xmlns:a16="http://schemas.microsoft.com/office/drawing/2014/main" id="{00000000-0008-0000-0B00-00001A000000}"/>
            </a:ext>
          </a:extLst>
        </xdr:cNvPr>
        <xdr:cNvSpPr/>
      </xdr:nvSpPr>
      <xdr:spPr>
        <a:xfrm>
          <a:off x="2626613" y="3160875"/>
          <a:ext cx="5438775" cy="123825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Clr>
              <a:srgbClr val="92CCDC"/>
            </a:buClr>
            <a:buSzPts val="4000"/>
            <a:buFont typeface="Federo"/>
            <a:buNone/>
          </a:pPr>
          <a:r>
            <a:rPr lang="en-US" sz="4000" b="1" cap="none">
              <a:solidFill>
                <a:srgbClr val="92CCDC"/>
              </a:solidFill>
              <a:latin typeface="Federo"/>
              <a:ea typeface="Federo"/>
              <a:cs typeface="Federo"/>
              <a:sym typeface="Federo"/>
            </a:rPr>
            <a:t>Diagnóstico actual de la empresa</a:t>
          </a:r>
          <a:endParaRPr sz="1400"/>
        </a:p>
      </xdr:txBody>
    </xdr:sp>
    <xdr:clientData fLocksWithSheet="0"/>
  </xdr:oneCellAnchor>
  <xdr:oneCellAnchor>
    <xdr:from>
      <xdr:col>14</xdr:col>
      <xdr:colOff>-19050</xdr:colOff>
      <xdr:row>3</xdr:row>
      <xdr:rowOff>-19050</xdr:rowOff>
    </xdr:from>
    <xdr:ext cx="2200275" cy="800100"/>
    <xdr:sp macro="" textlink="">
      <xdr:nvSpPr>
        <xdr:cNvPr id="27" name="Shape 27">
          <a:hlinkClick xmlns:r="http://schemas.openxmlformats.org/officeDocument/2006/relationships" r:id="rId1"/>
          <a:extLst>
            <a:ext uri="{FF2B5EF4-FFF2-40B4-BE49-F238E27FC236}">
              <a16:creationId xmlns:a16="http://schemas.microsoft.com/office/drawing/2014/main" id="{00000000-0008-0000-0B00-00001B000000}"/>
            </a:ext>
          </a:extLst>
        </xdr:cNvPr>
        <xdr:cNvSpPr/>
      </xdr:nvSpPr>
      <xdr:spPr>
        <a:xfrm>
          <a:off x="4255388" y="3389475"/>
          <a:ext cx="2181225" cy="781050"/>
        </a:xfrm>
        <a:prstGeom prst="ellipse">
          <a:avLst/>
        </a:prstGeom>
        <a:solidFill>
          <a:schemeClr val="accent1"/>
        </a:solid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2400"/>
            <a:buFont typeface="Calibri"/>
            <a:buNone/>
          </a:pPr>
          <a:r>
            <a:rPr lang="en-US" sz="2400" b="1">
              <a:solidFill>
                <a:schemeClr val="lt1"/>
              </a:solidFill>
              <a:latin typeface="Calibri"/>
              <a:ea typeface="Calibri"/>
              <a:cs typeface="Calibri"/>
              <a:sym typeface="Calibri"/>
            </a:rPr>
            <a:t>INICIO</a:t>
          </a:r>
          <a:endParaRPr sz="1400"/>
        </a:p>
      </xdr:txBody>
    </xdr:sp>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6" Type="http://schemas.openxmlformats.org/officeDocument/2006/relationships/hyperlink" Target="http://www.gerencie.com/rotacion-de-cartera.html" TargetMode="External"/><Relationship Id="rId21" Type="http://schemas.openxmlformats.org/officeDocument/2006/relationships/hyperlink" Target="http://www.gerencie.com/financiacion-para-emprendedores.html" TargetMode="External"/><Relationship Id="rId42" Type="http://schemas.openxmlformats.org/officeDocument/2006/relationships/hyperlink" Target="http://www.ingenieriaindustrialonline.com/herramientas-para-el-ingeniero-industrial/gesti%C3%B3n-y-control-de-calidad/" TargetMode="External"/><Relationship Id="rId47" Type="http://schemas.openxmlformats.org/officeDocument/2006/relationships/hyperlink" Target="http://www.sld.cu/galerias/doc/sitios/infodir/que_es_una_estrategia_1.doc" TargetMode="External"/><Relationship Id="rId63" Type="http://schemas.openxmlformats.org/officeDocument/2006/relationships/hyperlink" Target="http://www.aulafacil.com/cursos/l20144/empresa/organizacion/calidad-en-la-empresa-y-organizaciones/la-evaluacion-de-proveedores" TargetMode="External"/><Relationship Id="rId68" Type="http://schemas.openxmlformats.org/officeDocument/2006/relationships/hyperlink" Target="http://rissolutions.com/importancia-de-los-manuales-de-procedimientos-en-la-gestion-administrativa/" TargetMode="External"/><Relationship Id="rId84" Type="http://schemas.openxmlformats.org/officeDocument/2006/relationships/hyperlink" Target="http://www.monografias.com/trabajos36/canales-distribucion/canales-distribucion2.shtml" TargetMode="External"/><Relationship Id="rId89" Type="http://schemas.openxmlformats.org/officeDocument/2006/relationships/hyperlink" Target="http://blog.deudae.com/la-importancia-de-pertenecer-una-asociacion-para-emprender/" TargetMode="External"/><Relationship Id="rId16" Type="http://schemas.openxmlformats.org/officeDocument/2006/relationships/hyperlink" Target="http://www.gestiopolis.com/importancia-de-la-informacion-financiera-para-las-empresas/" TargetMode="External"/><Relationship Id="rId11" Type="http://schemas.openxmlformats.org/officeDocument/2006/relationships/hyperlink" Target="http://es.slideshare.net/sj24848/contabilidad-de-costo-45555919" TargetMode="External"/><Relationship Id="rId32" Type="http://schemas.openxmlformats.org/officeDocument/2006/relationships/hyperlink" Target="http://gavilan.uis.edu.co/~garavito/docencia/asignatura1/pdfs/Sistemas%20de%20Almacenamiento.pdf" TargetMode="External"/><Relationship Id="rId37" Type="http://schemas.openxmlformats.org/officeDocument/2006/relationships/hyperlink" Target="http://www.mercado.com.ar/notas/marketing/372409/la-importancia-del-buen-diseo" TargetMode="External"/><Relationship Id="rId53" Type="http://schemas.openxmlformats.org/officeDocument/2006/relationships/hyperlink" Target="http://gavilan.uis.edu.co/~garavito/docencia/asignatura1/pdfs/Sistemas%20de%20Almacenamiento.pdf" TargetMode="External"/><Relationship Id="rId58" Type="http://schemas.openxmlformats.org/officeDocument/2006/relationships/hyperlink" Target="http://www.escuelanacionaldeventas.com/web/index.php/la-importancia-de-tener-un-buen-canal-de-distribucion" TargetMode="External"/><Relationship Id="rId74" Type="http://schemas.openxmlformats.org/officeDocument/2006/relationships/hyperlink" Target="http://www.secretodeexito.com/las-instalaciones-fisicas-en-las-empresas-y-sus-problemas-mas-comunes/" TargetMode="External"/><Relationship Id="rId79" Type="http://schemas.openxmlformats.org/officeDocument/2006/relationships/hyperlink" Target="http://grupo256596-106.blogspot.com/" TargetMode="External"/><Relationship Id="rId5" Type="http://schemas.openxmlformats.org/officeDocument/2006/relationships/hyperlink" Target="https://www.visaempresarial.com/co/noticias/por-que-es-fundamental-tener-un-contador_170" TargetMode="External"/><Relationship Id="rId90" Type="http://schemas.openxmlformats.org/officeDocument/2006/relationships/hyperlink" Target="http://www.gerencie.com/sobre-la-productividad.html" TargetMode="External"/><Relationship Id="rId14" Type="http://schemas.openxmlformats.org/officeDocument/2006/relationships/hyperlink" Target="http://www.gerencie.com/margen-de-contribucion.html" TargetMode="External"/><Relationship Id="rId22" Type="http://schemas.openxmlformats.org/officeDocument/2006/relationships/hyperlink" Target="http://www.gerencie.com/financiacion-para-emprendedores.html" TargetMode="External"/><Relationship Id="rId27" Type="http://schemas.openxmlformats.org/officeDocument/2006/relationships/hyperlink" Target="http://www.grandespymes.com.ar/2011/08/28/por-que-hacer-un-presupuesto/" TargetMode="External"/><Relationship Id="rId30" Type="http://schemas.openxmlformats.org/officeDocument/2006/relationships/hyperlink" Target="http://www.aulafacil.com/cursos/l20144/empresa/organizacion/calidad-en-la-empresa-y-organizaciones/la-evaluacion-de-proveedores" TargetMode="External"/><Relationship Id="rId35" Type="http://schemas.openxmlformats.org/officeDocument/2006/relationships/hyperlink" Target="http://rissolutions.com/importancia-de-los-manuales-de-procedimientos-en-la-gestion-administrativa/" TargetMode="External"/><Relationship Id="rId43" Type="http://schemas.openxmlformats.org/officeDocument/2006/relationships/hyperlink" Target="http://www.eumed.net/libros-gratis/2006a/ah-prod/2p.htm" TargetMode="External"/><Relationship Id="rId48" Type="http://schemas.openxmlformats.org/officeDocument/2006/relationships/hyperlink" Target="http://www.banrepcultural.org/node/69886" TargetMode="External"/><Relationship Id="rId56" Type="http://schemas.openxmlformats.org/officeDocument/2006/relationships/hyperlink" Target="http://www.crecenegocios.com/la-distribucion-del-producto/" TargetMode="External"/><Relationship Id="rId64" Type="http://schemas.openxmlformats.org/officeDocument/2006/relationships/hyperlink" Target="http://www.gestiopolis.com/la-importancia-de-la-capacitacion-en-la-productividad/" TargetMode="External"/><Relationship Id="rId69" Type="http://schemas.openxmlformats.org/officeDocument/2006/relationships/hyperlink" Target="http://www.promonegocios.net/venta/pronostico-ventas.html" TargetMode="External"/><Relationship Id="rId77" Type="http://schemas.openxmlformats.org/officeDocument/2006/relationships/hyperlink" Target="http://www.economicas.unsa.edu.ar/orgadmin/almaceII.htm" TargetMode="External"/><Relationship Id="rId8" Type="http://schemas.openxmlformats.org/officeDocument/2006/relationships/hyperlink" Target="http://www.monografias.com/trabajos81/analisis-comportamiento-costos-toma-decisiones/analisis-comportamiento-costos-toma-decisiones2.shtml" TargetMode="External"/><Relationship Id="rId51" Type="http://schemas.openxmlformats.org/officeDocument/2006/relationships/hyperlink" Target="http://usjb.blogspot.com/2013/01/produccion-por-trabajos-o-bajo-pedido.html" TargetMode="External"/><Relationship Id="rId72" Type="http://schemas.openxmlformats.org/officeDocument/2006/relationships/hyperlink" Target="http://www.ingenieriaindustrialonline.com/herramientas-para-el-ingeniero-industrial/gesti%C3%B3n-y-control-de-calidad/" TargetMode="External"/><Relationship Id="rId80" Type="http://schemas.openxmlformats.org/officeDocument/2006/relationships/hyperlink" Target="http://www.banrepcultural.org/node/69886" TargetMode="External"/><Relationship Id="rId85" Type="http://schemas.openxmlformats.org/officeDocument/2006/relationships/hyperlink" Target="http://www.escuelanacionaldeventas.com/web/index.php/la-importancia-de-tener-un-buen-canal-de-distribucion" TargetMode="External"/><Relationship Id="rId3" Type="http://schemas.openxmlformats.org/officeDocument/2006/relationships/hyperlink" Target="http://www.gerencie.com/importancia-de-la-contabilidad.html" TargetMode="External"/><Relationship Id="rId12" Type="http://schemas.openxmlformats.org/officeDocument/2006/relationships/hyperlink" Target="https://contabilidaddecostosunivia.wordpress.com/2014/03/19/sistema-de-costeo-por-procesos/" TargetMode="External"/><Relationship Id="rId17" Type="http://schemas.openxmlformats.org/officeDocument/2006/relationships/hyperlink" Target="http://administacion5.blogspot.com/2013/02/importancia-de-la-organizacion-y.html" TargetMode="External"/><Relationship Id="rId25" Type="http://schemas.openxmlformats.org/officeDocument/2006/relationships/hyperlink" Target="http://www.abanza.es/el-endeudamiento-de-la-empresa/" TargetMode="External"/><Relationship Id="rId33" Type="http://schemas.openxmlformats.org/officeDocument/2006/relationships/hyperlink" Target="https://docs.google.com/document/d/1i_7JycioRV35bxTWytsbN1k7fQx-6ET8feWO9zoCcBk/edit" TargetMode="External"/><Relationship Id="rId38" Type="http://schemas.openxmlformats.org/officeDocument/2006/relationships/hyperlink" Target="http://www.crecenegocios.com/el-empaque-de-un-producto/" TargetMode="External"/><Relationship Id="rId46" Type="http://schemas.openxmlformats.org/officeDocument/2006/relationships/hyperlink" Target="http://virtual.uptc.edu.co/drupal/files/133_mantenimiento.pdf" TargetMode="External"/><Relationship Id="rId59" Type="http://schemas.openxmlformats.org/officeDocument/2006/relationships/hyperlink" Target="http://www.gerencie.com/capacitacion-del-personal.html" TargetMode="External"/><Relationship Id="rId67" Type="http://schemas.openxmlformats.org/officeDocument/2006/relationships/hyperlink" Target="http://www.emprendexl.es/blogs/entry/El-dise%C3%B1o-del-proceso-productivo-de-tu-empresa" TargetMode="External"/><Relationship Id="rId20" Type="http://schemas.openxmlformats.org/officeDocument/2006/relationships/hyperlink" Target="http://www.gerencie.com/que-es-el-analisis-financiero.html" TargetMode="External"/><Relationship Id="rId41" Type="http://schemas.openxmlformats.org/officeDocument/2006/relationships/hyperlink" Target="https://www.clubensayos.com/Negocios/Objetivos-E-Importancia-Del-Estudio-De-Tiempos-Y/1299218.html" TargetMode="External"/><Relationship Id="rId54" Type="http://schemas.openxmlformats.org/officeDocument/2006/relationships/hyperlink" Target="http://www.ingenieriaindustrialonline.com/herramientas-para-el-ingeniero-industrial/administraci%C3%B3n-de-inventarios/" TargetMode="External"/><Relationship Id="rId62" Type="http://schemas.openxmlformats.org/officeDocument/2006/relationships/hyperlink" Target="http://blog.deudae.com/la-importancia-de-pertenecer-una-asociacion-para-emprender/" TargetMode="External"/><Relationship Id="rId70" Type="http://schemas.openxmlformats.org/officeDocument/2006/relationships/hyperlink" Target="http://www.crecenegocios.com/el-empaque-de-un-producto/" TargetMode="External"/><Relationship Id="rId75" Type="http://schemas.openxmlformats.org/officeDocument/2006/relationships/hyperlink" Target="http://virtual.uptc.edu.co/drupal/files/133_mantenimiento.pdf" TargetMode="External"/><Relationship Id="rId83" Type="http://schemas.openxmlformats.org/officeDocument/2006/relationships/hyperlink" Target="http://www.ingenieriaindustrialonline.com/herramientas-para-el-ingeniero-industrial/administraci%C3%B3n-de-inventarios/" TargetMode="External"/><Relationship Id="rId88" Type="http://schemas.openxmlformats.org/officeDocument/2006/relationships/hyperlink" Target="http://blog.deudae.com/la-importancia-de-pertenecer-una-asociacion-para-emprender/" TargetMode="External"/><Relationship Id="rId1" Type="http://schemas.openxmlformats.org/officeDocument/2006/relationships/hyperlink" Target="http://www.promonegocios.net/distribucion/tipos-canales-distribucion.html" TargetMode="External"/><Relationship Id="rId6" Type="http://schemas.openxmlformats.org/officeDocument/2006/relationships/hyperlink" Target="http://artemisa.unicauca.edu.co/~gcuellar/informacioncontable.htm" TargetMode="External"/><Relationship Id="rId15" Type="http://schemas.openxmlformats.org/officeDocument/2006/relationships/hyperlink" Target="http://www.gerencie.com/que-es-el-analisis-financiero.html" TargetMode="External"/><Relationship Id="rId23" Type="http://schemas.openxmlformats.org/officeDocument/2006/relationships/hyperlink" Target="http://mundonegocios.net/como-determinar-y-financiar-su-capital-de-trabajo-a-corto-plazo/" TargetMode="External"/><Relationship Id="rId28" Type="http://schemas.openxmlformats.org/officeDocument/2006/relationships/hyperlink" Target="http://planeatusfinanzas.com/importante-hacer-plan-de-negocios/" TargetMode="External"/><Relationship Id="rId36" Type="http://schemas.openxmlformats.org/officeDocument/2006/relationships/hyperlink" Target="http://www.promonegocios.net/venta/pronostico-ventas.html" TargetMode="External"/><Relationship Id="rId49" Type="http://schemas.openxmlformats.org/officeDocument/2006/relationships/hyperlink" Target="http://cursos.aiu.edu/control%20de%20la%20produccion/pdf/tema%201.pdf" TargetMode="External"/><Relationship Id="rId57" Type="http://schemas.openxmlformats.org/officeDocument/2006/relationships/hyperlink" Target="http://www.monografias.com/trabajos36/canales-distribucion/canales-distribucion2.shtml" TargetMode="External"/><Relationship Id="rId10" Type="http://schemas.openxmlformats.org/officeDocument/2006/relationships/hyperlink" Target="http://www.monografias.com/trabajos81/analisis-comportamiento-costos-toma-decisiones/analisis-comportamiento-costos-toma-decisiones2.shtml" TargetMode="External"/><Relationship Id="rId31" Type="http://schemas.openxmlformats.org/officeDocument/2006/relationships/hyperlink" Target="http://www.gestiopolis.com/la-importancia-de-la-capacitacion-en-la-productividad/" TargetMode="External"/><Relationship Id="rId44" Type="http://schemas.openxmlformats.org/officeDocument/2006/relationships/hyperlink" Target="http://grupo256596-106.blogspot.com/" TargetMode="External"/><Relationship Id="rId52" Type="http://schemas.openxmlformats.org/officeDocument/2006/relationships/hyperlink" Target="http://www.ingenieriaindustrialonline.com/herramientas-para-el-ingeniero-industrial/administraci%C3%B3n-de-inventarios/" TargetMode="External"/><Relationship Id="rId60" Type="http://schemas.openxmlformats.org/officeDocument/2006/relationships/hyperlink" Target="http://www.significados.com/retroalimentacion/" TargetMode="External"/><Relationship Id="rId65" Type="http://schemas.openxmlformats.org/officeDocument/2006/relationships/hyperlink" Target="http://www.ingenieriaindustrialonline.com/herramientas-para-el-ingeniero-industrial/gesti%C3%B3n-y-control-de-calidad/" TargetMode="External"/><Relationship Id="rId73" Type="http://schemas.openxmlformats.org/officeDocument/2006/relationships/hyperlink" Target="http://www.secretodeexito.com/las-instalaciones-fisicas-en-las-empresas-y-sus-problemas-mas-comunes/" TargetMode="External"/><Relationship Id="rId78" Type="http://schemas.openxmlformats.org/officeDocument/2006/relationships/hyperlink" Target="http://usjb.blogspot.com/2013/01/produccion-por-trabajos-o-bajo-pedido.html" TargetMode="External"/><Relationship Id="rId81" Type="http://schemas.openxmlformats.org/officeDocument/2006/relationships/hyperlink" Target="http://gavilan.uis.edu.co/~garavito/docencia/asignatura1/pdfs/Sistemas%20de%20Almacenamiento.pdf" TargetMode="External"/><Relationship Id="rId86" Type="http://schemas.openxmlformats.org/officeDocument/2006/relationships/hyperlink" Target="http://www.gerencie.com/capacitacion-del-personal.html" TargetMode="External"/><Relationship Id="rId4" Type="http://schemas.openxmlformats.org/officeDocument/2006/relationships/hyperlink" Target="http://lirisistacallejero.blogspot.com/" TargetMode="External"/><Relationship Id="rId9" Type="http://schemas.openxmlformats.org/officeDocument/2006/relationships/hyperlink" Target="http://es.slideshare.net/sj24848/contabilidad-de-costo-45555919" TargetMode="External"/><Relationship Id="rId13" Type="http://schemas.openxmlformats.org/officeDocument/2006/relationships/hyperlink" Target="http://www.banrepcultural.org/blaavirtual/ayudadetareas/economia/capital" TargetMode="External"/><Relationship Id="rId18" Type="http://schemas.openxmlformats.org/officeDocument/2006/relationships/hyperlink" Target="http://administacion5.blogspot.com/2013/02/importancia-de-la-organizacion-y.html" TargetMode="External"/><Relationship Id="rId39" Type="http://schemas.openxmlformats.org/officeDocument/2006/relationships/hyperlink" Target="http://usapeec.org.mx/publicaciones/presentaciones/pdf/oportunidades_de_mercado_para_el_valor_agregado.pdf" TargetMode="External"/><Relationship Id="rId34" Type="http://schemas.openxmlformats.org/officeDocument/2006/relationships/hyperlink" Target="http://www.emprendexl.es/blogs/entry/El-dise%C3%B1o-del-proceso-productivo-de-tu-empresa" TargetMode="External"/><Relationship Id="rId50" Type="http://schemas.openxmlformats.org/officeDocument/2006/relationships/hyperlink" Target="http://www.economicas.unsa.edu.ar/orgadmin/almaceII.htm" TargetMode="External"/><Relationship Id="rId55" Type="http://schemas.openxmlformats.org/officeDocument/2006/relationships/hyperlink" Target="http://gavilan.uis.edu.co/~garavito/docencia/asignatura1/pdfs/Sistemas%20de%20Almacenamiento.pdf" TargetMode="External"/><Relationship Id="rId76" Type="http://schemas.openxmlformats.org/officeDocument/2006/relationships/hyperlink" Target="http://www.sld.cu/galerias/doc/sitios/infodir/que_es_una_estrategia_1.doc" TargetMode="External"/><Relationship Id="rId7" Type="http://schemas.openxmlformats.org/officeDocument/2006/relationships/hyperlink" Target="http://www.accioneast.org/home/prestamos-para-pequenos-negocios/educacion-financiera/claves-para-administrar-un-negocio-exitoso/llevar-registros-en-su-negocio.aspx" TargetMode="External"/><Relationship Id="rId71" Type="http://schemas.openxmlformats.org/officeDocument/2006/relationships/hyperlink" Target="http://usapeec.org.mx/publicaciones/presentaciones/pdf/oportunidades_de_mercado_para_el_valor_agregado.pdf" TargetMode="External"/><Relationship Id="rId2" Type="http://schemas.openxmlformats.org/officeDocument/2006/relationships/hyperlink" Target="http://www.negociosyemprendimiento.org/2013/05/importancia-de-la-contabilidad-en-una-empresa.html" TargetMode="External"/><Relationship Id="rId29" Type="http://schemas.openxmlformats.org/officeDocument/2006/relationships/hyperlink" Target="http://pyme.lavoztx.com/qu-influencia-tienen-los-accionistas-en-una-empresa-9419.html" TargetMode="External"/><Relationship Id="rId24" Type="http://schemas.openxmlformats.org/officeDocument/2006/relationships/hyperlink" Target="http://es.slideshare.net/guest4f6930/tipos-de-financiamiento" TargetMode="External"/><Relationship Id="rId40" Type="http://schemas.openxmlformats.org/officeDocument/2006/relationships/hyperlink" Target="https://uniionestor.files.wordpress.com/2011/03/la-importancia-de-la-simulacic3b3n-de-procesos-en-la-industria-tendecias-tecologicas-en-la-produccion-industrial1.pdf" TargetMode="External"/><Relationship Id="rId45" Type="http://schemas.openxmlformats.org/officeDocument/2006/relationships/hyperlink" Target="http://www.secretodeexito.com/las-instalaciones-fisicas-en-las-empresas-y-sus-problemas-mas-comunes/" TargetMode="External"/><Relationship Id="rId66" Type="http://schemas.openxmlformats.org/officeDocument/2006/relationships/hyperlink" Target="http://www.ingenieriaindustrialonline.com/herramientas-para-el-ingeniero-industrial/administraci%C3%B3n-de-inventarios/" TargetMode="External"/><Relationship Id="rId87" Type="http://schemas.openxmlformats.org/officeDocument/2006/relationships/hyperlink" Target="http://www.significados.com/retroalimentacion/" TargetMode="External"/><Relationship Id="rId61" Type="http://schemas.openxmlformats.org/officeDocument/2006/relationships/hyperlink" Target="http://blog.deudae.com/la-importancia-de-pertenecer-una-asociacion-para-emprender/" TargetMode="External"/><Relationship Id="rId82" Type="http://schemas.openxmlformats.org/officeDocument/2006/relationships/hyperlink" Target="http://gavilan.uis.edu.co/~garavito/docencia/asignatura1/pdfs/Sistemas%20de%20Almacenamiento.pdf" TargetMode="External"/><Relationship Id="rId19" Type="http://schemas.openxmlformats.org/officeDocument/2006/relationships/hyperlink" Target="http://administacion5.blogspot.com/2013/02/importancia-de-la-organizacion-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1:A1000"/>
  <sheetViews>
    <sheetView showGridLines="0" workbookViewId="0"/>
  </sheetViews>
  <sheetFormatPr baseColWidth="10" defaultColWidth="14.42578125" defaultRowHeight="15" customHeight="1"/>
  <cols>
    <col min="1" max="6" width="10.710937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00"/>
  <sheetViews>
    <sheetView showGridLines="0" zoomScale="64" zoomScaleNormal="64" workbookViewId="0">
      <selection activeCell="B69" sqref="B69"/>
    </sheetView>
  </sheetViews>
  <sheetFormatPr baseColWidth="10" defaultColWidth="14.42578125" defaultRowHeight="15" customHeight="1"/>
  <cols>
    <col min="1" max="1" width="20.28515625" customWidth="1"/>
    <col min="2" max="2" width="15.28515625" customWidth="1"/>
    <col min="3" max="3" width="12" customWidth="1"/>
    <col min="4" max="4" width="10.7109375" customWidth="1"/>
    <col min="5" max="5" width="13.85546875" customWidth="1"/>
    <col min="6" max="6" width="24.28515625" customWidth="1"/>
    <col min="7" max="7" width="10.7109375" customWidth="1"/>
    <col min="8" max="8" width="12" customWidth="1"/>
    <col min="9" max="10" width="10.7109375" customWidth="1"/>
    <col min="11" max="11" width="27.85546875" customWidth="1"/>
    <col min="12" max="12" width="22.42578125" customWidth="1"/>
    <col min="13" max="18" width="10.7109375" customWidth="1"/>
  </cols>
  <sheetData>
    <row r="1" spans="1:18">
      <c r="A1" s="205"/>
      <c r="B1" s="206"/>
      <c r="C1" s="222" t="s">
        <v>4</v>
      </c>
      <c r="D1" s="223"/>
      <c r="E1" s="223"/>
      <c r="F1" s="223"/>
      <c r="G1" s="223"/>
      <c r="H1" s="223"/>
      <c r="I1" s="223"/>
      <c r="J1" s="223"/>
      <c r="K1" s="223"/>
      <c r="L1" s="206"/>
    </row>
    <row r="2" spans="1:18">
      <c r="A2" s="207"/>
      <c r="B2" s="208"/>
      <c r="C2" s="224"/>
      <c r="D2" s="225"/>
      <c r="E2" s="225"/>
      <c r="F2" s="225"/>
      <c r="G2" s="225"/>
      <c r="H2" s="225"/>
      <c r="I2" s="225"/>
      <c r="J2" s="225"/>
      <c r="K2" s="225"/>
      <c r="L2" s="208"/>
    </row>
    <row r="3" spans="1:18">
      <c r="A3" s="207"/>
      <c r="B3" s="208"/>
      <c r="C3" s="222" t="s">
        <v>6</v>
      </c>
      <c r="D3" s="223"/>
      <c r="E3" s="223"/>
      <c r="F3" s="223"/>
      <c r="G3" s="223"/>
      <c r="H3" s="223"/>
      <c r="I3" s="223"/>
      <c r="J3" s="223"/>
      <c r="K3" s="223"/>
      <c r="L3" s="206"/>
    </row>
    <row r="4" spans="1:18">
      <c r="A4" s="207"/>
      <c r="B4" s="208"/>
      <c r="C4" s="226"/>
      <c r="D4" s="227"/>
      <c r="E4" s="227"/>
      <c r="F4" s="227"/>
      <c r="G4" s="227"/>
      <c r="H4" s="227"/>
      <c r="I4" s="227"/>
      <c r="J4" s="227"/>
      <c r="K4" s="227"/>
      <c r="L4" s="210"/>
    </row>
    <row r="5" spans="1:18">
      <c r="A5" s="207"/>
      <c r="B5" s="208"/>
      <c r="C5" s="228" t="s">
        <v>11</v>
      </c>
      <c r="D5" s="225"/>
      <c r="E5" s="225"/>
      <c r="F5" s="225"/>
      <c r="G5" s="225"/>
      <c r="H5" s="225"/>
      <c r="I5" s="225"/>
      <c r="J5" s="225"/>
      <c r="K5" s="225"/>
      <c r="L5" s="208"/>
    </row>
    <row r="6" spans="1:18">
      <c r="A6" s="207"/>
      <c r="B6" s="208"/>
      <c r="C6" s="225"/>
      <c r="D6" s="225"/>
      <c r="E6" s="225"/>
      <c r="F6" s="225"/>
      <c r="G6" s="225"/>
      <c r="H6" s="225"/>
      <c r="I6" s="225"/>
      <c r="J6" s="225"/>
      <c r="K6" s="225"/>
      <c r="L6" s="208"/>
    </row>
    <row r="7" spans="1:18">
      <c r="A7" s="207"/>
      <c r="B7" s="208"/>
      <c r="C7" s="225"/>
      <c r="D7" s="225"/>
      <c r="E7" s="225"/>
      <c r="F7" s="225"/>
      <c r="G7" s="225"/>
      <c r="H7" s="225"/>
      <c r="I7" s="225"/>
      <c r="J7" s="225"/>
      <c r="K7" s="225"/>
      <c r="L7" s="208"/>
    </row>
    <row r="8" spans="1:18">
      <c r="A8" s="209"/>
      <c r="B8" s="210"/>
      <c r="C8" s="227"/>
      <c r="D8" s="227"/>
      <c r="E8" s="227"/>
      <c r="F8" s="227"/>
      <c r="G8" s="227"/>
      <c r="H8" s="227"/>
      <c r="I8" s="227"/>
      <c r="J8" s="227"/>
      <c r="K8" s="227"/>
      <c r="L8" s="210"/>
    </row>
    <row r="9" spans="1:18" ht="15.75">
      <c r="A9" s="229" t="s">
        <v>14</v>
      </c>
      <c r="B9" s="230"/>
      <c r="C9" s="230"/>
      <c r="D9" s="230"/>
      <c r="E9" s="230"/>
      <c r="F9" s="230"/>
      <c r="G9" s="230"/>
      <c r="H9" s="230"/>
      <c r="I9" s="230"/>
      <c r="J9" s="230"/>
      <c r="K9" s="230"/>
      <c r="L9" s="231"/>
    </row>
    <row r="10" spans="1:18" ht="15.75">
      <c r="A10" s="10"/>
      <c r="B10" s="12"/>
      <c r="C10" s="12"/>
      <c r="D10" s="12"/>
      <c r="E10" s="12"/>
      <c r="F10" s="12"/>
      <c r="G10" s="12"/>
      <c r="H10" s="12"/>
      <c r="I10" s="12"/>
      <c r="J10" s="12"/>
      <c r="K10" s="12"/>
      <c r="L10" s="13"/>
      <c r="M10" s="15"/>
      <c r="N10" s="15"/>
      <c r="O10" s="15"/>
      <c r="P10" s="15"/>
      <c r="Q10" s="15"/>
      <c r="R10" s="15"/>
    </row>
    <row r="11" spans="1:18" ht="15.75">
      <c r="A11" s="221" t="s">
        <v>21</v>
      </c>
      <c r="B11" s="195"/>
      <c r="C11" s="220" t="s">
        <v>971</v>
      </c>
      <c r="D11" s="195"/>
      <c r="E11" s="195"/>
      <c r="F11" s="195"/>
      <c r="G11" s="195"/>
      <c r="H11" s="20"/>
      <c r="I11" s="20"/>
      <c r="J11" s="20"/>
      <c r="K11" s="20"/>
      <c r="L11" s="21"/>
    </row>
    <row r="12" spans="1:18" ht="15.75">
      <c r="A12" s="22" t="s">
        <v>25</v>
      </c>
      <c r="B12" s="184"/>
      <c r="C12" s="185"/>
      <c r="D12" s="185"/>
      <c r="E12" s="186"/>
      <c r="F12" s="26" t="s">
        <v>27</v>
      </c>
      <c r="G12" s="249"/>
      <c r="H12" s="242"/>
      <c r="I12" s="242"/>
      <c r="J12" s="250"/>
      <c r="K12" s="27" t="s">
        <v>28</v>
      </c>
      <c r="L12" s="29" t="s">
        <v>29</v>
      </c>
    </row>
    <row r="13" spans="1:18" ht="15.75">
      <c r="A13" s="31" t="s">
        <v>31</v>
      </c>
      <c r="B13" s="32"/>
      <c r="C13" s="33" t="s">
        <v>34</v>
      </c>
      <c r="D13" s="36" t="s">
        <v>36</v>
      </c>
      <c r="E13" s="36" t="s">
        <v>42</v>
      </c>
      <c r="F13" s="241" t="s">
        <v>43</v>
      </c>
      <c r="G13" s="242"/>
      <c r="H13" s="250"/>
      <c r="I13" s="36" t="s">
        <v>49</v>
      </c>
      <c r="J13" s="254"/>
      <c r="K13" s="203"/>
      <c r="L13" s="204"/>
    </row>
    <row r="14" spans="1:18" ht="15.75">
      <c r="A14" s="211" t="s">
        <v>56</v>
      </c>
      <c r="B14" s="212"/>
      <c r="C14" s="213"/>
      <c r="D14" s="255"/>
      <c r="E14" s="212"/>
      <c r="F14" s="212"/>
      <c r="G14" s="212"/>
      <c r="H14" s="212"/>
      <c r="I14" s="212"/>
      <c r="J14" s="212"/>
      <c r="K14" s="212"/>
      <c r="L14" s="256"/>
    </row>
    <row r="15" spans="1:18" ht="15.75">
      <c r="A15" s="229" t="s">
        <v>78</v>
      </c>
      <c r="B15" s="230"/>
      <c r="C15" s="230"/>
      <c r="D15" s="230"/>
      <c r="E15" s="230"/>
      <c r="F15" s="230"/>
      <c r="G15" s="230"/>
      <c r="H15" s="230"/>
      <c r="I15" s="230"/>
      <c r="J15" s="230"/>
      <c r="K15" s="230"/>
      <c r="L15" s="231"/>
    </row>
    <row r="16" spans="1:18" ht="18.75" customHeight="1">
      <c r="A16" s="205"/>
      <c r="B16" s="223"/>
      <c r="C16" s="223"/>
      <c r="D16" s="223"/>
      <c r="E16" s="223"/>
      <c r="F16" s="223"/>
      <c r="G16" s="223"/>
      <c r="H16" s="223"/>
      <c r="I16" s="223"/>
      <c r="J16" s="223"/>
      <c r="K16" s="223"/>
      <c r="L16" s="206"/>
    </row>
    <row r="17" spans="1:17" ht="18.75" customHeight="1">
      <c r="A17" s="207"/>
      <c r="B17" s="225"/>
      <c r="C17" s="225"/>
      <c r="D17" s="225"/>
      <c r="E17" s="225"/>
      <c r="F17" s="225"/>
      <c r="G17" s="225"/>
      <c r="H17" s="225"/>
      <c r="I17" s="225"/>
      <c r="J17" s="225"/>
      <c r="K17" s="225"/>
      <c r="L17" s="208"/>
    </row>
    <row r="18" spans="1:17" ht="15.75">
      <c r="A18" s="217" t="s">
        <v>86</v>
      </c>
      <c r="B18" s="192"/>
      <c r="C18" s="192"/>
      <c r="D18" s="192"/>
      <c r="E18" s="192"/>
      <c r="F18" s="192"/>
      <c r="G18" s="192"/>
      <c r="H18" s="192"/>
      <c r="I18" s="192"/>
      <c r="J18" s="192"/>
      <c r="K18" s="192"/>
      <c r="L18" s="200"/>
      <c r="N18" s="15"/>
    </row>
    <row r="19" spans="1:17" ht="15.75">
      <c r="A19" s="240"/>
      <c r="B19" s="225"/>
      <c r="C19" s="225"/>
      <c r="D19" s="225"/>
      <c r="E19" s="225"/>
      <c r="F19" s="225"/>
      <c r="G19" s="225"/>
      <c r="H19" s="225"/>
      <c r="I19" s="225"/>
      <c r="J19" s="225"/>
      <c r="K19" s="225"/>
      <c r="L19" s="208"/>
    </row>
    <row r="20" spans="1:17" ht="15.75">
      <c r="A20" s="252" t="s">
        <v>93</v>
      </c>
      <c r="B20" s="245"/>
      <c r="C20" s="253"/>
      <c r="D20" s="257" t="s">
        <v>98</v>
      </c>
      <c r="E20" s="245"/>
      <c r="F20" s="253"/>
      <c r="G20" s="258" t="s">
        <v>105</v>
      </c>
      <c r="H20" s="245"/>
      <c r="I20" s="245"/>
      <c r="J20" s="253"/>
      <c r="K20" s="257" t="s">
        <v>106</v>
      </c>
      <c r="L20" s="246"/>
    </row>
    <row r="21" spans="1:17" ht="15.75" customHeight="1">
      <c r="A21" s="251" t="s">
        <v>107</v>
      </c>
      <c r="B21" s="198"/>
      <c r="C21" s="199"/>
      <c r="D21" s="197"/>
      <c r="E21" s="198"/>
      <c r="F21" s="199"/>
      <c r="G21" s="197" t="s">
        <v>108</v>
      </c>
      <c r="H21" s="198"/>
      <c r="I21" s="198"/>
      <c r="J21" s="199"/>
      <c r="K21" s="197" t="s">
        <v>109</v>
      </c>
      <c r="L21" s="201"/>
      <c r="O21" s="46"/>
    </row>
    <row r="22" spans="1:17" ht="15.75" customHeight="1">
      <c r="A22" s="217" t="s">
        <v>110</v>
      </c>
      <c r="B22" s="192"/>
      <c r="C22" s="193"/>
      <c r="D22" s="191" t="s">
        <v>111</v>
      </c>
      <c r="E22" s="192"/>
      <c r="F22" s="193"/>
      <c r="G22" s="191" t="s">
        <v>112</v>
      </c>
      <c r="H22" s="192"/>
      <c r="I22" s="192"/>
      <c r="J22" s="193"/>
      <c r="K22" s="191" t="s">
        <v>113</v>
      </c>
      <c r="L22" s="200"/>
    </row>
    <row r="23" spans="1:17" ht="15.75" customHeight="1">
      <c r="A23" s="217" t="s">
        <v>114</v>
      </c>
      <c r="B23" s="192"/>
      <c r="C23" s="193"/>
      <c r="D23" s="191" t="s">
        <v>115</v>
      </c>
      <c r="E23" s="192"/>
      <c r="F23" s="193"/>
      <c r="G23" s="191" t="s">
        <v>116</v>
      </c>
      <c r="H23" s="192"/>
      <c r="I23" s="192"/>
      <c r="J23" s="193"/>
      <c r="K23" s="191" t="s">
        <v>117</v>
      </c>
      <c r="L23" s="200"/>
    </row>
    <row r="24" spans="1:17" ht="15.75" customHeight="1">
      <c r="A24" s="217" t="s">
        <v>118</v>
      </c>
      <c r="B24" s="192"/>
      <c r="C24" s="193"/>
      <c r="D24" s="191" t="s">
        <v>119</v>
      </c>
      <c r="E24" s="192"/>
      <c r="F24" s="193"/>
      <c r="G24" s="191" t="s">
        <v>120</v>
      </c>
      <c r="H24" s="192"/>
      <c r="I24" s="192"/>
      <c r="J24" s="193"/>
      <c r="K24" s="191" t="s">
        <v>121</v>
      </c>
      <c r="L24" s="200"/>
    </row>
    <row r="25" spans="1:17" ht="15.75" customHeight="1">
      <c r="A25" s="217" t="s">
        <v>122</v>
      </c>
      <c r="B25" s="192"/>
      <c r="C25" s="193"/>
      <c r="D25" s="191" t="s">
        <v>123</v>
      </c>
      <c r="E25" s="192"/>
      <c r="F25" s="193"/>
      <c r="G25" s="259" t="s">
        <v>124</v>
      </c>
      <c r="H25" s="192"/>
      <c r="I25" s="192"/>
      <c r="J25" s="193"/>
      <c r="K25" s="191" t="s">
        <v>125</v>
      </c>
      <c r="L25" s="200"/>
    </row>
    <row r="26" spans="1:17" ht="15.75" customHeight="1">
      <c r="A26" s="217" t="s">
        <v>126</v>
      </c>
      <c r="B26" s="192"/>
      <c r="C26" s="193"/>
      <c r="D26" s="191" t="s">
        <v>127</v>
      </c>
      <c r="E26" s="192"/>
      <c r="F26" s="193"/>
      <c r="G26" s="191" t="s">
        <v>128</v>
      </c>
      <c r="H26" s="192"/>
      <c r="I26" s="192"/>
      <c r="J26" s="193"/>
      <c r="K26" s="191" t="s">
        <v>129</v>
      </c>
      <c r="L26" s="200"/>
    </row>
    <row r="27" spans="1:17" ht="15.75" customHeight="1">
      <c r="A27" s="217" t="s">
        <v>130</v>
      </c>
      <c r="B27" s="192"/>
      <c r="C27" s="193"/>
      <c r="D27" s="191" t="s">
        <v>129</v>
      </c>
      <c r="E27" s="192"/>
      <c r="F27" s="193"/>
      <c r="G27" s="259" t="s">
        <v>129</v>
      </c>
      <c r="H27" s="192"/>
      <c r="I27" s="192"/>
      <c r="J27" s="193"/>
      <c r="K27" s="191" t="s">
        <v>131</v>
      </c>
      <c r="L27" s="200"/>
      <c r="O27" s="15"/>
      <c r="P27" s="15"/>
      <c r="Q27" s="15"/>
    </row>
    <row r="28" spans="1:17" ht="15.75" customHeight="1">
      <c r="A28" s="217" t="s">
        <v>131</v>
      </c>
      <c r="B28" s="192"/>
      <c r="C28" s="193"/>
      <c r="D28" s="214" t="s">
        <v>132</v>
      </c>
      <c r="E28" s="215"/>
      <c r="F28" s="216"/>
      <c r="G28" s="214" t="s">
        <v>972</v>
      </c>
      <c r="H28" s="215"/>
      <c r="I28" s="215"/>
      <c r="J28" s="216"/>
      <c r="K28" s="260"/>
      <c r="L28" s="261"/>
      <c r="O28" s="15"/>
      <c r="P28" s="15"/>
      <c r="Q28" s="15"/>
    </row>
    <row r="29" spans="1:17" ht="15.75" customHeight="1">
      <c r="A29" s="218"/>
      <c r="B29" s="215"/>
      <c r="C29" s="216"/>
      <c r="D29" s="49"/>
      <c r="E29" s="49"/>
      <c r="F29" s="49"/>
      <c r="G29" s="49"/>
      <c r="H29" s="49"/>
      <c r="I29" s="49"/>
      <c r="J29" s="49"/>
      <c r="K29" s="262"/>
      <c r="L29" s="208"/>
      <c r="O29" s="15"/>
      <c r="P29" s="15"/>
      <c r="Q29" s="15"/>
    </row>
    <row r="30" spans="1:17" ht="15.75" customHeight="1">
      <c r="A30" s="219"/>
      <c r="B30" s="195"/>
      <c r="C30" s="196"/>
      <c r="D30" s="194"/>
      <c r="E30" s="195"/>
      <c r="F30" s="196"/>
      <c r="G30" s="49"/>
      <c r="H30" s="49"/>
      <c r="I30" s="49"/>
      <c r="J30" s="49"/>
      <c r="K30" s="263"/>
      <c r="L30" s="239"/>
    </row>
    <row r="31" spans="1:17" ht="15.75" customHeight="1">
      <c r="A31" s="235"/>
      <c r="B31" s="192"/>
      <c r="C31" s="192"/>
      <c r="D31" s="192"/>
      <c r="E31" s="192"/>
      <c r="F31" s="192"/>
      <c r="G31" s="192"/>
      <c r="H31" s="192"/>
      <c r="I31" s="192"/>
      <c r="J31" s="192"/>
      <c r="K31" s="192"/>
      <c r="L31" s="200"/>
    </row>
    <row r="32" spans="1:17" ht="15.75" customHeight="1">
      <c r="A32" s="217" t="s">
        <v>133</v>
      </c>
      <c r="B32" s="192"/>
      <c r="C32" s="193"/>
      <c r="D32" s="191" t="s">
        <v>134</v>
      </c>
      <c r="E32" s="193"/>
      <c r="F32" s="191" t="s">
        <v>135</v>
      </c>
      <c r="G32" s="193"/>
      <c r="H32" s="191" t="s">
        <v>136</v>
      </c>
      <c r="I32" s="192"/>
      <c r="J32" s="192"/>
      <c r="K32" s="192"/>
      <c r="L32" s="200"/>
    </row>
    <row r="33" spans="1:12" ht="15.75" customHeight="1">
      <c r="A33" s="22" t="s">
        <v>137</v>
      </c>
      <c r="B33" s="50"/>
      <c r="C33" s="50"/>
      <c r="D33" s="51"/>
      <c r="E33" s="52">
        <v>66</v>
      </c>
      <c r="F33" s="53"/>
      <c r="G33" s="53"/>
      <c r="H33" s="53"/>
      <c r="I33" s="53"/>
      <c r="J33" s="53"/>
      <c r="K33" s="53"/>
      <c r="L33" s="54"/>
    </row>
    <row r="34" spans="1:12" ht="15.75" customHeight="1">
      <c r="A34" s="22" t="s">
        <v>138</v>
      </c>
      <c r="B34" s="50"/>
      <c r="C34" s="50"/>
      <c r="D34" s="55" t="s">
        <v>139</v>
      </c>
      <c r="E34" s="56"/>
      <c r="F34" s="26" t="s">
        <v>140</v>
      </c>
      <c r="G34" s="27"/>
      <c r="H34" s="27" t="s">
        <v>141</v>
      </c>
      <c r="I34" s="53"/>
      <c r="J34" s="57"/>
      <c r="K34" s="57"/>
      <c r="L34" s="58"/>
    </row>
    <row r="35" spans="1:12" ht="15.75" customHeight="1">
      <c r="A35" s="22"/>
      <c r="B35" s="50"/>
      <c r="C35" s="50"/>
      <c r="D35" s="50"/>
      <c r="E35" s="194"/>
      <c r="F35" s="195"/>
      <c r="G35" s="195"/>
      <c r="H35" s="195"/>
      <c r="I35" s="195"/>
      <c r="J35" s="195"/>
      <c r="K35" s="195"/>
      <c r="L35" s="239"/>
    </row>
    <row r="36" spans="1:12" ht="15.75" customHeight="1">
      <c r="A36" s="235"/>
      <c r="B36" s="192"/>
      <c r="C36" s="192"/>
      <c r="D36" s="192"/>
      <c r="E36" s="192"/>
      <c r="F36" s="192"/>
      <c r="G36" s="192"/>
      <c r="H36" s="192"/>
      <c r="I36" s="192"/>
      <c r="J36" s="192"/>
      <c r="K36" s="192"/>
      <c r="L36" s="200"/>
    </row>
    <row r="37" spans="1:12" ht="15.75" customHeight="1">
      <c r="A37" s="229" t="s">
        <v>143</v>
      </c>
      <c r="B37" s="230"/>
      <c r="C37" s="230"/>
      <c r="D37" s="230"/>
      <c r="E37" s="230"/>
      <c r="F37" s="230"/>
      <c r="G37" s="230"/>
      <c r="H37" s="230"/>
      <c r="I37" s="230"/>
      <c r="J37" s="230"/>
      <c r="K37" s="230"/>
      <c r="L37" s="231"/>
    </row>
    <row r="38" spans="1:12" ht="15.75" customHeight="1">
      <c r="A38" s="232"/>
      <c r="B38" s="233"/>
      <c r="C38" s="233"/>
      <c r="D38" s="233"/>
      <c r="E38" s="233"/>
      <c r="F38" s="233"/>
      <c r="G38" s="233"/>
      <c r="H38" s="233"/>
      <c r="I38" s="233"/>
      <c r="J38" s="233"/>
      <c r="K38" s="233"/>
      <c r="L38" s="234"/>
    </row>
    <row r="39" spans="1:12" ht="15.75" customHeight="1">
      <c r="A39" s="217" t="s">
        <v>145</v>
      </c>
      <c r="B39" s="192"/>
      <c r="C39" s="192"/>
      <c r="D39" s="192"/>
      <c r="E39" s="192"/>
      <c r="F39" s="192"/>
      <c r="G39" s="192"/>
      <c r="H39" s="192"/>
      <c r="I39" s="192"/>
      <c r="J39" s="192"/>
      <c r="K39" s="192"/>
      <c r="L39" s="200"/>
    </row>
    <row r="40" spans="1:12" ht="15.75" customHeight="1">
      <c r="A40" s="235"/>
      <c r="B40" s="192"/>
      <c r="C40" s="192"/>
      <c r="D40" s="192"/>
      <c r="E40" s="192"/>
      <c r="F40" s="192"/>
      <c r="G40" s="192"/>
      <c r="H40" s="192"/>
      <c r="I40" s="192"/>
      <c r="J40" s="192"/>
      <c r="K40" s="192"/>
      <c r="L40" s="200"/>
    </row>
    <row r="41" spans="1:12" ht="15.75" customHeight="1">
      <c r="A41" s="62" t="s">
        <v>149</v>
      </c>
      <c r="B41" s="202"/>
      <c r="C41" s="203"/>
      <c r="D41" s="203"/>
      <c r="E41" s="203"/>
      <c r="F41" s="203"/>
      <c r="G41" s="203"/>
      <c r="H41" s="203"/>
      <c r="I41" s="203"/>
      <c r="J41" s="203"/>
      <c r="K41" s="203"/>
      <c r="L41" s="204"/>
    </row>
    <row r="42" spans="1:12" ht="15.75" customHeight="1">
      <c r="A42" s="31" t="s">
        <v>155</v>
      </c>
      <c r="B42" s="244"/>
      <c r="C42" s="245"/>
      <c r="D42" s="245"/>
      <c r="E42" s="245"/>
      <c r="F42" s="245"/>
      <c r="G42" s="245"/>
      <c r="H42" s="245"/>
      <c r="I42" s="245"/>
      <c r="J42" s="245"/>
      <c r="K42" s="245"/>
      <c r="L42" s="246"/>
    </row>
    <row r="43" spans="1:12" ht="15.75" customHeight="1">
      <c r="A43" s="31" t="s">
        <v>159</v>
      </c>
      <c r="B43" s="244"/>
      <c r="C43" s="245"/>
      <c r="D43" s="245"/>
      <c r="E43" s="245"/>
      <c r="F43" s="245"/>
      <c r="G43" s="245"/>
      <c r="H43" s="245"/>
      <c r="I43" s="245"/>
      <c r="J43" s="245"/>
      <c r="K43" s="245"/>
      <c r="L43" s="246"/>
    </row>
    <row r="44" spans="1:12" ht="15.75" customHeight="1">
      <c r="A44" s="31" t="s">
        <v>162</v>
      </c>
      <c r="B44" s="197" t="s">
        <v>163</v>
      </c>
      <c r="C44" s="199"/>
      <c r="D44" s="197" t="s">
        <v>165</v>
      </c>
      <c r="E44" s="198"/>
      <c r="F44" s="197" t="s">
        <v>166</v>
      </c>
      <c r="G44" s="198"/>
      <c r="H44" s="248" t="s">
        <v>169</v>
      </c>
      <c r="I44" s="245"/>
      <c r="J44" s="245"/>
      <c r="K44" s="245"/>
      <c r="L44" s="246"/>
    </row>
    <row r="45" spans="1:12" ht="15.75" customHeight="1">
      <c r="A45" s="240"/>
      <c r="B45" s="225"/>
      <c r="C45" s="225"/>
      <c r="D45" s="225"/>
      <c r="E45" s="225"/>
      <c r="F45" s="225"/>
      <c r="G45" s="225"/>
      <c r="H45" s="225"/>
      <c r="I45" s="225"/>
      <c r="J45" s="225"/>
      <c r="K45" s="225"/>
      <c r="L45" s="208"/>
    </row>
    <row r="46" spans="1:12" ht="15.75" customHeight="1">
      <c r="A46" s="62" t="s">
        <v>175</v>
      </c>
      <c r="B46" s="249"/>
      <c r="C46" s="242"/>
      <c r="D46" s="242"/>
      <c r="E46" s="242"/>
      <c r="F46" s="242"/>
      <c r="G46" s="242"/>
      <c r="H46" s="242"/>
      <c r="I46" s="242"/>
      <c r="J46" s="242"/>
      <c r="K46" s="242"/>
      <c r="L46" s="243"/>
    </row>
    <row r="47" spans="1:12" ht="15.75" customHeight="1">
      <c r="A47" s="31" t="s">
        <v>155</v>
      </c>
      <c r="B47" s="244"/>
      <c r="C47" s="245"/>
      <c r="D47" s="245"/>
      <c r="E47" s="245"/>
      <c r="F47" s="245"/>
      <c r="G47" s="245"/>
      <c r="H47" s="245"/>
      <c r="I47" s="245"/>
      <c r="J47" s="245"/>
      <c r="K47" s="245"/>
      <c r="L47" s="246"/>
    </row>
    <row r="48" spans="1:12" ht="15.75" customHeight="1">
      <c r="A48" s="31" t="s">
        <v>159</v>
      </c>
      <c r="B48" s="244"/>
      <c r="C48" s="245"/>
      <c r="D48" s="245"/>
      <c r="E48" s="245"/>
      <c r="F48" s="245"/>
      <c r="G48" s="245"/>
      <c r="H48" s="245"/>
      <c r="I48" s="245"/>
      <c r="J48" s="245"/>
      <c r="K48" s="245"/>
      <c r="L48" s="246"/>
    </row>
    <row r="49" spans="1:16" ht="15.75" customHeight="1">
      <c r="A49" s="22" t="s">
        <v>186</v>
      </c>
      <c r="B49" s="237" t="s">
        <v>188</v>
      </c>
      <c r="C49" s="225"/>
      <c r="D49" s="197" t="s">
        <v>165</v>
      </c>
      <c r="E49" s="198"/>
      <c r="F49" s="198"/>
      <c r="G49" s="198"/>
      <c r="H49" s="198"/>
      <c r="I49" s="198"/>
      <c r="J49" s="198"/>
      <c r="K49" s="198"/>
      <c r="L49" s="201"/>
    </row>
    <row r="50" spans="1:16" ht="15.75" customHeight="1">
      <c r="A50" s="217" t="s">
        <v>193</v>
      </c>
      <c r="B50" s="192"/>
      <c r="C50" s="192"/>
      <c r="D50" s="192"/>
      <c r="E50" s="192"/>
      <c r="F50" s="192"/>
      <c r="G50" s="192"/>
      <c r="H50" s="192"/>
      <c r="I50" s="192"/>
      <c r="J50" s="192"/>
      <c r="K50" s="192"/>
      <c r="L50" s="200"/>
    </row>
    <row r="51" spans="1:16" ht="15.75" customHeight="1">
      <c r="A51" s="31"/>
      <c r="B51" s="191" t="s">
        <v>197</v>
      </c>
      <c r="C51" s="192"/>
      <c r="D51" s="191" t="s">
        <v>200</v>
      </c>
      <c r="E51" s="192"/>
      <c r="F51" s="241" t="s">
        <v>201</v>
      </c>
      <c r="G51" s="242"/>
      <c r="H51" s="242"/>
      <c r="I51" s="242"/>
      <c r="J51" s="242"/>
      <c r="K51" s="242"/>
      <c r="L51" s="243"/>
    </row>
    <row r="52" spans="1:16" ht="18" customHeight="1">
      <c r="A52" s="217" t="s">
        <v>205</v>
      </c>
      <c r="B52" s="193"/>
      <c r="C52" s="68" t="s">
        <v>207</v>
      </c>
      <c r="D52" s="238" t="s">
        <v>210</v>
      </c>
      <c r="E52" s="195"/>
      <c r="F52" s="195"/>
      <c r="G52" s="195"/>
      <c r="H52" s="195"/>
      <c r="I52" s="195"/>
      <c r="J52" s="195"/>
      <c r="K52" s="195"/>
      <c r="L52" s="239"/>
    </row>
    <row r="53" spans="1:16" ht="18" customHeight="1">
      <c r="A53" s="240"/>
      <c r="B53" s="225"/>
      <c r="C53" s="225"/>
      <c r="D53" s="225"/>
      <c r="E53" s="225"/>
      <c r="F53" s="225"/>
      <c r="G53" s="225"/>
      <c r="H53" s="225"/>
      <c r="I53" s="225"/>
      <c r="J53" s="225"/>
      <c r="K53" s="225"/>
      <c r="L53" s="208"/>
    </row>
    <row r="54" spans="1:16" ht="18" customHeight="1">
      <c r="A54" s="207"/>
      <c r="B54" s="225"/>
      <c r="C54" s="225"/>
      <c r="D54" s="225"/>
      <c r="E54" s="225"/>
      <c r="F54" s="225"/>
      <c r="G54" s="225"/>
      <c r="H54" s="225"/>
      <c r="I54" s="225"/>
      <c r="J54" s="225"/>
      <c r="K54" s="225"/>
      <c r="L54" s="208"/>
    </row>
    <row r="55" spans="1:16" ht="18" customHeight="1">
      <c r="A55" s="247" t="s">
        <v>216</v>
      </c>
      <c r="B55" s="192"/>
      <c r="C55" s="192"/>
      <c r="D55" s="192"/>
      <c r="E55" s="192"/>
      <c r="F55" s="192"/>
      <c r="G55" s="192"/>
      <c r="H55" s="192"/>
      <c r="I55" s="192"/>
      <c r="J55" s="192"/>
      <c r="K55" s="192"/>
      <c r="L55" s="200"/>
      <c r="P55" s="69"/>
    </row>
    <row r="56" spans="1:16" ht="15.75" customHeight="1">
      <c r="A56" s="236" t="s">
        <v>225</v>
      </c>
      <c r="B56" s="227"/>
      <c r="C56" s="227"/>
      <c r="D56" s="227"/>
      <c r="E56" s="227"/>
      <c r="F56" s="227"/>
      <c r="G56" s="227"/>
      <c r="H56" s="227"/>
      <c r="I56" s="227"/>
      <c r="J56" s="227"/>
      <c r="K56" s="227"/>
      <c r="L56" s="210"/>
    </row>
    <row r="57" spans="1:16" ht="15.75" customHeight="1">
      <c r="A57" s="71"/>
      <c r="B57" s="71"/>
      <c r="C57" s="71"/>
      <c r="D57" s="71"/>
      <c r="E57" s="71"/>
      <c r="F57" s="71"/>
      <c r="G57" s="71"/>
      <c r="H57" s="15"/>
      <c r="I57" s="15"/>
      <c r="J57" s="15"/>
      <c r="K57" s="15"/>
      <c r="L57" s="15"/>
    </row>
    <row r="58" spans="1:16" ht="15.75" customHeight="1"/>
    <row r="59" spans="1:16" ht="15.75" customHeight="1"/>
    <row r="60" spans="1:16" ht="15.75" customHeight="1"/>
    <row r="61" spans="1:16" ht="15.75" customHeight="1"/>
    <row r="62" spans="1:16" ht="15.75" customHeight="1"/>
    <row r="63" spans="1:16" ht="15.75" customHeight="1"/>
    <row r="64" spans="1:1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7">
    <mergeCell ref="A31:L31"/>
    <mergeCell ref="K23:L23"/>
    <mergeCell ref="D24:F24"/>
    <mergeCell ref="A22:C22"/>
    <mergeCell ref="F13:H13"/>
    <mergeCell ref="K24:L24"/>
    <mergeCell ref="G25:J25"/>
    <mergeCell ref="K25:L25"/>
    <mergeCell ref="K28:L30"/>
    <mergeCell ref="G26:J26"/>
    <mergeCell ref="K27:L27"/>
    <mergeCell ref="K26:L26"/>
    <mergeCell ref="G27:J27"/>
    <mergeCell ref="G28:J28"/>
    <mergeCell ref="A25:C25"/>
    <mergeCell ref="A24:C24"/>
    <mergeCell ref="G12:J12"/>
    <mergeCell ref="A21:C21"/>
    <mergeCell ref="A20:C20"/>
    <mergeCell ref="A16:L17"/>
    <mergeCell ref="A15:L15"/>
    <mergeCell ref="J13:L13"/>
    <mergeCell ref="D14:L14"/>
    <mergeCell ref="A18:L18"/>
    <mergeCell ref="D20:F20"/>
    <mergeCell ref="A19:L19"/>
    <mergeCell ref="G20:J20"/>
    <mergeCell ref="K20:L20"/>
    <mergeCell ref="B43:L43"/>
    <mergeCell ref="F44:G44"/>
    <mergeCell ref="E35:L35"/>
    <mergeCell ref="H32:L32"/>
    <mergeCell ref="A55:L55"/>
    <mergeCell ref="H44:L44"/>
    <mergeCell ref="A45:L45"/>
    <mergeCell ref="B46:L46"/>
    <mergeCell ref="B48:L48"/>
    <mergeCell ref="B47:L47"/>
    <mergeCell ref="B44:C44"/>
    <mergeCell ref="D44:E44"/>
    <mergeCell ref="B42:L42"/>
    <mergeCell ref="A32:C32"/>
    <mergeCell ref="A40:L40"/>
    <mergeCell ref="A39:L39"/>
    <mergeCell ref="A56:L56"/>
    <mergeCell ref="D49:L49"/>
    <mergeCell ref="A50:L50"/>
    <mergeCell ref="B49:C49"/>
    <mergeCell ref="B51:C51"/>
    <mergeCell ref="D51:E51"/>
    <mergeCell ref="D52:L52"/>
    <mergeCell ref="A52:B52"/>
    <mergeCell ref="A53:L54"/>
    <mergeCell ref="F51:L51"/>
    <mergeCell ref="A38:L38"/>
    <mergeCell ref="F32:G32"/>
    <mergeCell ref="D32:E32"/>
    <mergeCell ref="A37:L37"/>
    <mergeCell ref="A36:L36"/>
    <mergeCell ref="B41:L41"/>
    <mergeCell ref="A1:B8"/>
    <mergeCell ref="A14:C14"/>
    <mergeCell ref="D28:F28"/>
    <mergeCell ref="A28:C28"/>
    <mergeCell ref="A29:C30"/>
    <mergeCell ref="A27:C27"/>
    <mergeCell ref="A26:C26"/>
    <mergeCell ref="C11:G11"/>
    <mergeCell ref="A11:B11"/>
    <mergeCell ref="C1:L2"/>
    <mergeCell ref="C3:L4"/>
    <mergeCell ref="C5:L8"/>
    <mergeCell ref="A9:L9"/>
    <mergeCell ref="D23:F23"/>
    <mergeCell ref="A23:C23"/>
    <mergeCell ref="D22:F22"/>
    <mergeCell ref="D21:F21"/>
    <mergeCell ref="G21:J21"/>
    <mergeCell ref="G22:J22"/>
    <mergeCell ref="K22:L22"/>
    <mergeCell ref="K21:L21"/>
    <mergeCell ref="G24:J24"/>
    <mergeCell ref="G23:J23"/>
    <mergeCell ref="D25:F25"/>
    <mergeCell ref="D30:F30"/>
    <mergeCell ref="D27:F27"/>
    <mergeCell ref="D26:F26"/>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C66"/>
  </sheetPr>
  <dimension ref="A1:P1000"/>
  <sheetViews>
    <sheetView showGridLines="0" topLeftCell="A17" zoomScale="66" zoomScaleNormal="66" workbookViewId="0">
      <selection activeCell="D31" sqref="D31"/>
    </sheetView>
  </sheetViews>
  <sheetFormatPr baseColWidth="10" defaultColWidth="14.42578125" defaultRowHeight="15" customHeight="1"/>
  <cols>
    <col min="1" max="1" width="15.85546875" customWidth="1"/>
    <col min="2" max="2" width="38.42578125" customWidth="1"/>
    <col min="3" max="4" width="8.28515625" customWidth="1"/>
    <col min="5" max="8" width="3.5703125" customWidth="1"/>
    <col min="9" max="9" width="31.85546875" customWidth="1"/>
    <col min="10" max="10" width="41.42578125" customWidth="1"/>
    <col min="11" max="16" width="11.5703125" customWidth="1"/>
  </cols>
  <sheetData>
    <row r="1" spans="1:16">
      <c r="A1" s="264" t="s">
        <v>0</v>
      </c>
      <c r="B1" s="245"/>
      <c r="C1" s="245"/>
      <c r="D1" s="245"/>
      <c r="E1" s="245"/>
      <c r="F1" s="245"/>
      <c r="G1" s="245"/>
      <c r="H1" s="245"/>
      <c r="I1" s="253"/>
      <c r="J1" s="1"/>
      <c r="K1" s="1"/>
      <c r="L1" s="1"/>
      <c r="M1" s="1"/>
      <c r="N1" s="1"/>
      <c r="O1" s="1"/>
      <c r="P1" s="1"/>
    </row>
    <row r="2" spans="1:16">
      <c r="A2" s="265" t="s">
        <v>1</v>
      </c>
      <c r="B2" s="266"/>
      <c r="C2" s="266"/>
      <c r="D2" s="266"/>
      <c r="E2" s="266"/>
      <c r="F2" s="266"/>
      <c r="G2" s="266"/>
      <c r="H2" s="266"/>
      <c r="I2" s="267"/>
      <c r="J2" s="1"/>
      <c r="K2" s="1"/>
      <c r="L2" s="1"/>
      <c r="M2" s="1"/>
      <c r="N2" s="1"/>
      <c r="O2" s="1"/>
      <c r="P2" s="1"/>
    </row>
    <row r="3" spans="1:16">
      <c r="A3" s="268"/>
      <c r="B3" s="225"/>
      <c r="C3" s="225"/>
      <c r="D3" s="225"/>
      <c r="E3" s="225"/>
      <c r="F3" s="225"/>
      <c r="G3" s="225"/>
      <c r="H3" s="225"/>
      <c r="I3" s="269"/>
      <c r="J3" s="1"/>
      <c r="K3" s="1"/>
      <c r="L3" s="1"/>
      <c r="M3" s="1"/>
      <c r="N3" s="1"/>
      <c r="O3" s="1"/>
      <c r="P3" s="1"/>
    </row>
    <row r="4" spans="1:16" ht="47.25" customHeight="1">
      <c r="A4" s="270"/>
      <c r="B4" s="203"/>
      <c r="C4" s="203"/>
      <c r="D4" s="203"/>
      <c r="E4" s="203"/>
      <c r="F4" s="203"/>
      <c r="G4" s="203"/>
      <c r="H4" s="203"/>
      <c r="I4" s="271"/>
      <c r="J4" s="1"/>
      <c r="K4" s="1"/>
      <c r="L4" s="1"/>
      <c r="M4" s="1"/>
      <c r="N4" s="1"/>
      <c r="O4" s="1"/>
      <c r="P4" s="1"/>
    </row>
    <row r="5" spans="1:16">
      <c r="A5" s="272" t="s">
        <v>2</v>
      </c>
      <c r="B5" s="266"/>
      <c r="C5" s="266"/>
      <c r="D5" s="266"/>
      <c r="E5" s="266"/>
      <c r="F5" s="266"/>
      <c r="G5" s="266"/>
      <c r="H5" s="266"/>
      <c r="I5" s="267"/>
      <c r="J5" s="1"/>
      <c r="K5" s="1"/>
      <c r="L5" s="1"/>
      <c r="M5" s="1"/>
      <c r="N5" s="1"/>
      <c r="O5" s="1"/>
      <c r="P5" s="1"/>
    </row>
    <row r="6" spans="1:16">
      <c r="A6" s="268"/>
      <c r="B6" s="225"/>
      <c r="C6" s="225"/>
      <c r="D6" s="225"/>
      <c r="E6" s="225"/>
      <c r="F6" s="225"/>
      <c r="G6" s="225"/>
      <c r="H6" s="225"/>
      <c r="I6" s="269"/>
      <c r="J6" s="1"/>
      <c r="K6" s="1"/>
      <c r="L6" s="1"/>
      <c r="M6" s="1"/>
      <c r="N6" s="1"/>
      <c r="O6" s="1"/>
      <c r="P6" s="1"/>
    </row>
    <row r="7" spans="1:16" ht="57.75" customHeight="1">
      <c r="A7" s="270"/>
      <c r="B7" s="203"/>
      <c r="C7" s="203"/>
      <c r="D7" s="203"/>
      <c r="E7" s="203"/>
      <c r="F7" s="203"/>
      <c r="G7" s="203"/>
      <c r="H7" s="203"/>
      <c r="I7" s="271"/>
      <c r="J7" s="1"/>
      <c r="K7" s="1"/>
      <c r="L7" s="1"/>
      <c r="M7" s="1"/>
      <c r="N7" s="1"/>
      <c r="O7" s="1"/>
      <c r="P7" s="1"/>
    </row>
    <row r="8" spans="1:16" ht="37.5" customHeight="1">
      <c r="A8" s="274" t="s">
        <v>3</v>
      </c>
      <c r="B8" s="245"/>
      <c r="C8" s="245"/>
      <c r="D8" s="245"/>
      <c r="E8" s="245"/>
      <c r="F8" s="245"/>
      <c r="G8" s="245"/>
      <c r="H8" s="245"/>
      <c r="I8" s="253"/>
      <c r="J8" s="2"/>
      <c r="K8" s="1"/>
      <c r="L8" s="1"/>
      <c r="M8" s="1"/>
      <c r="N8" s="1"/>
      <c r="O8" s="1"/>
      <c r="P8" s="1"/>
    </row>
    <row r="9" spans="1:16" ht="22.5" customHeight="1">
      <c r="A9" s="275" t="s">
        <v>5</v>
      </c>
      <c r="B9" s="275" t="s">
        <v>7</v>
      </c>
      <c r="C9" s="275" t="s">
        <v>8</v>
      </c>
      <c r="D9" s="275" t="s">
        <v>9</v>
      </c>
      <c r="E9" s="273" t="s">
        <v>10</v>
      </c>
      <c r="F9" s="245"/>
      <c r="G9" s="245"/>
      <c r="H9" s="253"/>
      <c r="I9" s="272" t="s">
        <v>13</v>
      </c>
      <c r="J9" s="280"/>
      <c r="K9" s="1"/>
      <c r="L9" s="1"/>
      <c r="M9" s="1"/>
      <c r="N9" s="1"/>
      <c r="O9" s="1"/>
      <c r="P9" s="1"/>
    </row>
    <row r="10" spans="1:16" ht="30" customHeight="1">
      <c r="A10" s="276"/>
      <c r="B10" s="276"/>
      <c r="C10" s="276"/>
      <c r="D10" s="276"/>
      <c r="E10" s="5">
        <v>1</v>
      </c>
      <c r="F10" s="6">
        <v>2</v>
      </c>
      <c r="G10" s="6">
        <v>3</v>
      </c>
      <c r="H10" s="3">
        <v>4</v>
      </c>
      <c r="I10" s="270"/>
      <c r="J10" s="268"/>
      <c r="K10" s="4"/>
      <c r="L10" s="4"/>
      <c r="M10" s="4"/>
      <c r="N10" s="4"/>
      <c r="O10" s="4"/>
      <c r="P10" s="4"/>
    </row>
    <row r="11" spans="1:16" ht="63" customHeight="1">
      <c r="A11" s="279" t="s">
        <v>16</v>
      </c>
      <c r="B11" s="8" t="s">
        <v>18</v>
      </c>
      <c r="C11" s="9">
        <v>1</v>
      </c>
      <c r="D11" s="9"/>
      <c r="E11" s="5"/>
      <c r="F11" s="6"/>
      <c r="G11" s="6"/>
      <c r="H11" s="3">
        <v>4</v>
      </c>
      <c r="I11" s="178"/>
      <c r="J11" s="11"/>
      <c r="K11" s="4"/>
      <c r="L11" s="4"/>
      <c r="M11" s="4"/>
      <c r="N11" s="4"/>
      <c r="O11" s="4"/>
      <c r="P11" s="4"/>
    </row>
    <row r="12" spans="1:16" ht="62.25" customHeight="1">
      <c r="A12" s="278"/>
      <c r="B12" s="14" t="s">
        <v>20</v>
      </c>
      <c r="C12" s="9">
        <v>1</v>
      </c>
      <c r="D12" s="9"/>
      <c r="E12" s="5"/>
      <c r="F12" s="6"/>
      <c r="G12" s="6">
        <v>3</v>
      </c>
      <c r="H12" s="3"/>
      <c r="I12" s="178"/>
      <c r="J12" s="11"/>
      <c r="K12" s="16"/>
      <c r="L12" s="16"/>
      <c r="M12" s="16"/>
      <c r="N12" s="16"/>
      <c r="O12" s="4"/>
      <c r="P12" s="4"/>
    </row>
    <row r="13" spans="1:16" ht="61.5" customHeight="1">
      <c r="A13" s="278"/>
      <c r="B13" s="14" t="s">
        <v>22</v>
      </c>
      <c r="C13" s="9">
        <v>1</v>
      </c>
      <c r="D13" s="9"/>
      <c r="E13" s="5"/>
      <c r="F13" s="6"/>
      <c r="G13" s="6"/>
      <c r="H13" s="3">
        <v>4</v>
      </c>
      <c r="I13" s="178"/>
      <c r="J13" s="23"/>
      <c r="K13" s="16"/>
      <c r="L13" s="16"/>
      <c r="M13" s="16"/>
      <c r="N13" s="16"/>
      <c r="O13" s="4"/>
      <c r="P13" s="4"/>
    </row>
    <row r="14" spans="1:16" ht="30.75" customHeight="1">
      <c r="A14" s="278"/>
      <c r="B14" s="14" t="s">
        <v>26</v>
      </c>
      <c r="C14" s="9">
        <v>1</v>
      </c>
      <c r="D14" s="9"/>
      <c r="E14" s="28"/>
      <c r="F14" s="28"/>
      <c r="G14" s="28"/>
      <c r="H14" s="28">
        <v>4</v>
      </c>
      <c r="I14" s="179"/>
      <c r="J14" s="23"/>
      <c r="K14" s="16"/>
      <c r="L14" s="16"/>
      <c r="M14" s="16"/>
      <c r="N14" s="16"/>
      <c r="O14" s="4"/>
      <c r="P14" s="4"/>
    </row>
    <row r="15" spans="1:16" ht="37.5" customHeight="1">
      <c r="A15" s="278"/>
      <c r="B15" s="14" t="s">
        <v>30</v>
      </c>
      <c r="C15" s="34">
        <v>1</v>
      </c>
      <c r="D15" s="9"/>
      <c r="E15" s="28"/>
      <c r="F15" s="28"/>
      <c r="G15" s="28">
        <v>3</v>
      </c>
      <c r="H15" s="28"/>
      <c r="I15" s="179"/>
      <c r="J15" s="23"/>
      <c r="K15" s="1"/>
      <c r="L15" s="1"/>
      <c r="M15" s="1"/>
      <c r="N15" s="1"/>
      <c r="O15" s="1"/>
      <c r="P15" s="1"/>
    </row>
    <row r="16" spans="1:16" ht="51" customHeight="1">
      <c r="A16" s="278"/>
      <c r="B16" s="14" t="s">
        <v>39</v>
      </c>
      <c r="C16" s="9">
        <v>1</v>
      </c>
      <c r="D16" s="34"/>
      <c r="E16" s="28"/>
      <c r="F16" s="28"/>
      <c r="G16" s="28">
        <v>3</v>
      </c>
      <c r="H16" s="28"/>
      <c r="I16" s="179"/>
      <c r="J16" s="23"/>
      <c r="K16" s="1"/>
      <c r="L16" s="1"/>
      <c r="M16" s="1"/>
      <c r="N16" s="1"/>
      <c r="O16" s="1"/>
      <c r="P16" s="1"/>
    </row>
    <row r="17" spans="1:16" ht="30">
      <c r="A17" s="278"/>
      <c r="B17" s="14" t="s">
        <v>47</v>
      </c>
      <c r="C17" s="9">
        <v>1</v>
      </c>
      <c r="D17" s="9"/>
      <c r="E17" s="28"/>
      <c r="F17" s="28">
        <v>2</v>
      </c>
      <c r="G17" s="28"/>
      <c r="H17" s="28"/>
      <c r="I17" s="179"/>
      <c r="J17" s="23"/>
      <c r="K17" s="1"/>
      <c r="L17" s="1"/>
      <c r="M17" s="1"/>
      <c r="N17" s="1"/>
      <c r="O17" s="1"/>
      <c r="P17" s="1"/>
    </row>
    <row r="18" spans="1:16" ht="43.5" customHeight="1">
      <c r="A18" s="276"/>
      <c r="B18" s="14" t="s">
        <v>48</v>
      </c>
      <c r="C18" s="9"/>
      <c r="D18" s="9">
        <v>1</v>
      </c>
      <c r="E18" s="28"/>
      <c r="F18" s="28"/>
      <c r="G18" s="28"/>
      <c r="H18" s="28"/>
      <c r="I18" s="179"/>
      <c r="J18" s="23"/>
      <c r="K18" s="1"/>
      <c r="L18" s="1"/>
      <c r="M18" s="1"/>
      <c r="N18" s="1"/>
      <c r="O18" s="1"/>
      <c r="P18" s="1"/>
    </row>
    <row r="19" spans="1:16" ht="43.5" customHeight="1">
      <c r="A19" s="277" t="s">
        <v>50</v>
      </c>
      <c r="B19" s="14" t="s">
        <v>51</v>
      </c>
      <c r="C19" s="9">
        <v>1</v>
      </c>
      <c r="D19" s="9"/>
      <c r="E19" s="28"/>
      <c r="F19" s="28"/>
      <c r="G19" s="28"/>
      <c r="H19" s="28">
        <v>4</v>
      </c>
      <c r="I19" s="179"/>
      <c r="J19" s="23"/>
      <c r="K19" s="1"/>
      <c r="L19" s="1"/>
      <c r="M19" s="1"/>
      <c r="N19" s="1"/>
      <c r="O19" s="1"/>
      <c r="P19" s="1"/>
    </row>
    <row r="20" spans="1:16" ht="78" customHeight="1">
      <c r="A20" s="278"/>
      <c r="B20" s="14" t="s">
        <v>52</v>
      </c>
      <c r="C20" s="9">
        <v>1</v>
      </c>
      <c r="D20" s="9"/>
      <c r="E20" s="28"/>
      <c r="F20" s="28"/>
      <c r="G20" s="28"/>
      <c r="H20" s="28">
        <v>4</v>
      </c>
      <c r="I20" s="179"/>
      <c r="J20" s="23"/>
      <c r="K20" s="1"/>
      <c r="L20" s="1"/>
      <c r="M20" s="1"/>
      <c r="N20" s="1"/>
      <c r="O20" s="1"/>
      <c r="P20" s="1"/>
    </row>
    <row r="21" spans="1:16" ht="36" customHeight="1">
      <c r="A21" s="278"/>
      <c r="B21" s="187" t="s">
        <v>54</v>
      </c>
      <c r="C21" s="9">
        <v>1</v>
      </c>
      <c r="D21" s="9"/>
      <c r="E21" s="28"/>
      <c r="F21" s="28"/>
      <c r="G21" s="28"/>
      <c r="H21" s="28">
        <v>4</v>
      </c>
      <c r="I21" s="179"/>
      <c r="J21" s="23"/>
      <c r="K21" s="1"/>
      <c r="L21" s="1"/>
      <c r="M21" s="1"/>
      <c r="N21" s="1"/>
      <c r="O21" s="1"/>
      <c r="P21" s="1"/>
    </row>
    <row r="22" spans="1:16" ht="88.5" customHeight="1">
      <c r="A22" s="278"/>
      <c r="B22" s="8" t="s">
        <v>55</v>
      </c>
      <c r="C22" s="9">
        <v>1</v>
      </c>
      <c r="D22" s="9"/>
      <c r="E22" s="28"/>
      <c r="F22" s="28"/>
      <c r="G22" s="28"/>
      <c r="H22" s="28">
        <v>4</v>
      </c>
      <c r="I22" s="179"/>
      <c r="J22" s="23"/>
      <c r="K22" s="1"/>
      <c r="L22" s="1"/>
      <c r="M22" s="1"/>
      <c r="N22" s="1"/>
      <c r="O22" s="1"/>
      <c r="P22" s="1"/>
    </row>
    <row r="23" spans="1:16" ht="68.25" customHeight="1">
      <c r="A23" s="278"/>
      <c r="B23" s="38" t="s">
        <v>58</v>
      </c>
      <c r="C23" s="9">
        <v>1</v>
      </c>
      <c r="D23" s="9"/>
      <c r="E23" s="28"/>
      <c r="F23" s="28">
        <v>2</v>
      </c>
      <c r="G23" s="28"/>
      <c r="H23" s="28"/>
      <c r="I23" s="179"/>
      <c r="J23" s="23"/>
      <c r="K23" s="1"/>
      <c r="L23" s="1"/>
      <c r="M23" s="1"/>
      <c r="N23" s="1"/>
      <c r="O23" s="1"/>
      <c r="P23" s="1"/>
    </row>
    <row r="24" spans="1:16" ht="48" customHeight="1">
      <c r="A24" s="278"/>
      <c r="B24" s="8" t="s">
        <v>60</v>
      </c>
      <c r="C24" s="9"/>
      <c r="D24" s="9">
        <v>1</v>
      </c>
      <c r="E24" s="28"/>
      <c r="F24" s="28"/>
      <c r="G24" s="28"/>
      <c r="H24" s="28"/>
      <c r="I24" s="179"/>
      <c r="J24" s="23"/>
      <c r="K24" s="1"/>
      <c r="L24" s="1"/>
      <c r="M24" s="1"/>
      <c r="N24" s="1"/>
      <c r="O24" s="1"/>
      <c r="P24" s="1"/>
    </row>
    <row r="25" spans="1:16" ht="45" customHeight="1">
      <c r="A25" s="278"/>
      <c r="B25" s="39" t="s">
        <v>62</v>
      </c>
      <c r="C25" s="9">
        <v>1</v>
      </c>
      <c r="D25" s="9"/>
      <c r="E25" s="28"/>
      <c r="F25" s="28"/>
      <c r="G25" s="28"/>
      <c r="H25" s="28">
        <v>4</v>
      </c>
      <c r="I25" s="179"/>
      <c r="J25" s="23"/>
      <c r="K25" s="1"/>
      <c r="L25" s="1"/>
      <c r="M25" s="1"/>
      <c r="N25" s="1"/>
      <c r="O25" s="1"/>
      <c r="P25" s="1"/>
    </row>
    <row r="26" spans="1:16" ht="47.25" customHeight="1">
      <c r="A26" s="276"/>
      <c r="B26" s="14" t="s">
        <v>65</v>
      </c>
      <c r="C26" s="9">
        <v>1</v>
      </c>
      <c r="D26" s="9"/>
      <c r="E26" s="28"/>
      <c r="F26" s="28">
        <v>2</v>
      </c>
      <c r="G26" s="28"/>
      <c r="H26" s="28"/>
      <c r="I26" s="179"/>
      <c r="J26" s="23"/>
      <c r="K26" s="1"/>
      <c r="L26" s="1"/>
      <c r="M26" s="1"/>
      <c r="N26" s="1"/>
      <c r="O26" s="1"/>
      <c r="P26" s="1"/>
    </row>
    <row r="27" spans="1:16" ht="31.5" customHeight="1">
      <c r="A27" s="277" t="s">
        <v>66</v>
      </c>
      <c r="B27" s="14" t="s">
        <v>69</v>
      </c>
      <c r="C27" s="9">
        <v>1</v>
      </c>
      <c r="D27" s="9"/>
      <c r="E27" s="41"/>
      <c r="F27" s="41"/>
      <c r="G27" s="41"/>
      <c r="H27" s="41">
        <v>4</v>
      </c>
      <c r="I27" s="180"/>
      <c r="J27" s="23"/>
      <c r="K27" s="1"/>
      <c r="L27" s="1"/>
      <c r="M27" s="1"/>
      <c r="N27" s="1"/>
      <c r="O27" s="1"/>
      <c r="P27" s="1"/>
    </row>
    <row r="28" spans="1:16" ht="48.75" customHeight="1">
      <c r="A28" s="278"/>
      <c r="B28" s="14" t="s">
        <v>74</v>
      </c>
      <c r="C28" s="9">
        <v>1</v>
      </c>
      <c r="D28" s="9"/>
      <c r="E28" s="41"/>
      <c r="F28" s="41">
        <v>2</v>
      </c>
      <c r="G28" s="41"/>
      <c r="H28" s="41"/>
      <c r="I28" s="180"/>
      <c r="J28" s="23"/>
      <c r="K28" s="1"/>
      <c r="L28" s="1"/>
      <c r="M28" s="1"/>
      <c r="N28" s="1"/>
      <c r="O28" s="1"/>
      <c r="P28" s="1"/>
    </row>
    <row r="29" spans="1:16" ht="33.75" customHeight="1">
      <c r="A29" s="276"/>
      <c r="B29" s="14" t="s">
        <v>76</v>
      </c>
      <c r="C29" s="9">
        <v>1</v>
      </c>
      <c r="D29" s="9"/>
      <c r="E29" s="41"/>
      <c r="F29" s="41"/>
      <c r="G29" s="41">
        <v>3</v>
      </c>
      <c r="H29" s="41"/>
      <c r="I29" s="180"/>
      <c r="J29" s="23"/>
      <c r="K29" s="1"/>
      <c r="L29" s="1"/>
      <c r="M29" s="1"/>
      <c r="N29" s="1"/>
      <c r="O29" s="1"/>
      <c r="P29" s="1"/>
    </row>
    <row r="30" spans="1:16" ht="48.75" customHeight="1">
      <c r="A30" s="277" t="s">
        <v>77</v>
      </c>
      <c r="B30" s="14" t="s">
        <v>80</v>
      </c>
      <c r="C30" s="9"/>
      <c r="D30" s="9">
        <v>1</v>
      </c>
      <c r="E30" s="41"/>
      <c r="F30" s="41"/>
      <c r="G30" s="41"/>
      <c r="H30" s="41"/>
      <c r="I30" s="180"/>
      <c r="J30" s="23"/>
      <c r="K30" s="1"/>
      <c r="L30" s="1"/>
      <c r="M30" s="1"/>
      <c r="N30" s="1"/>
      <c r="O30" s="1"/>
      <c r="P30" s="1"/>
    </row>
    <row r="31" spans="1:16" ht="62.25" customHeight="1">
      <c r="A31" s="278"/>
      <c r="B31" s="14" t="s">
        <v>81</v>
      </c>
      <c r="C31" s="9">
        <v>1</v>
      </c>
      <c r="D31" s="9"/>
      <c r="E31" s="41"/>
      <c r="F31" s="41"/>
      <c r="G31" s="41">
        <v>3</v>
      </c>
      <c r="H31" s="41"/>
      <c r="I31" s="180"/>
      <c r="J31" s="23"/>
      <c r="K31" s="37"/>
      <c r="L31" s="35"/>
      <c r="M31" s="35"/>
      <c r="N31" s="35"/>
      <c r="O31" s="1"/>
      <c r="P31" s="1"/>
    </row>
    <row r="32" spans="1:16" ht="60.75" customHeight="1">
      <c r="A32" s="276"/>
      <c r="B32" s="14" t="s">
        <v>83</v>
      </c>
      <c r="C32" s="43">
        <v>1</v>
      </c>
      <c r="D32" s="9"/>
      <c r="E32" s="41"/>
      <c r="F32" s="41">
        <v>2</v>
      </c>
      <c r="G32" s="41"/>
      <c r="H32" s="41"/>
      <c r="I32" s="180"/>
      <c r="J32" s="23"/>
      <c r="K32" s="1"/>
      <c r="L32" s="1"/>
      <c r="M32" s="1"/>
      <c r="N32" s="1"/>
      <c r="O32" s="1"/>
      <c r="P32" s="1"/>
    </row>
    <row r="33" spans="1:16" ht="15.75" customHeight="1">
      <c r="A33" s="1"/>
      <c r="B33" s="4"/>
      <c r="C33" s="1"/>
      <c r="D33" s="1"/>
      <c r="E33" s="1"/>
      <c r="F33" s="1"/>
      <c r="G33" s="1"/>
      <c r="H33" s="1"/>
      <c r="I33" s="1"/>
      <c r="J33" s="1"/>
      <c r="K33" s="1"/>
      <c r="L33" s="1"/>
      <c r="M33" s="1"/>
      <c r="N33" s="1"/>
      <c r="O33" s="1"/>
      <c r="P33" s="1"/>
    </row>
    <row r="34" spans="1:16" ht="15.75" customHeight="1">
      <c r="A34" s="1"/>
      <c r="B34" s="4"/>
      <c r="C34" s="1"/>
      <c r="D34" s="1"/>
      <c r="E34" s="1"/>
      <c r="F34" s="1"/>
      <c r="G34" s="1"/>
      <c r="H34" s="1"/>
      <c r="I34" s="1"/>
      <c r="J34" s="1"/>
      <c r="K34" s="1"/>
      <c r="L34" s="1"/>
      <c r="M34" s="1"/>
      <c r="N34" s="1"/>
      <c r="O34" s="1"/>
      <c r="P34" s="1"/>
    </row>
    <row r="35" spans="1:16" ht="15.75" customHeight="1">
      <c r="A35" s="1"/>
      <c r="B35" s="4"/>
      <c r="C35" s="1"/>
      <c r="D35" s="1"/>
      <c r="E35" s="1"/>
      <c r="F35" s="1"/>
      <c r="G35" s="1"/>
      <c r="H35" s="1"/>
      <c r="I35" s="1"/>
      <c r="J35" s="1"/>
      <c r="K35" s="1"/>
      <c r="L35" s="1"/>
      <c r="M35" s="1"/>
      <c r="N35" s="1"/>
      <c r="O35" s="1"/>
      <c r="P35" s="1"/>
    </row>
    <row r="36" spans="1:16" ht="15.75" customHeight="1">
      <c r="A36" s="1"/>
      <c r="B36" s="4"/>
      <c r="C36" s="1"/>
      <c r="D36" s="1"/>
      <c r="E36" s="1"/>
      <c r="F36" s="1"/>
      <c r="G36" s="1"/>
      <c r="H36" s="1"/>
      <c r="I36" s="1"/>
      <c r="J36" s="1"/>
      <c r="K36" s="1"/>
      <c r="L36" s="1"/>
      <c r="M36" s="1"/>
      <c r="N36" s="1"/>
      <c r="O36" s="1"/>
      <c r="P36" s="1"/>
    </row>
    <row r="37" spans="1:16" ht="15.75" customHeight="1">
      <c r="A37" s="1"/>
      <c r="B37" s="4"/>
      <c r="C37" s="1"/>
      <c r="D37" s="1"/>
      <c r="E37" s="1"/>
      <c r="F37" s="1"/>
      <c r="G37" s="1"/>
      <c r="H37" s="1"/>
      <c r="I37" s="1"/>
      <c r="J37" s="1"/>
      <c r="K37" s="1"/>
      <c r="L37" s="1"/>
      <c r="M37" s="1"/>
      <c r="N37" s="1"/>
      <c r="O37" s="1"/>
      <c r="P37" s="1"/>
    </row>
    <row r="38" spans="1:16" ht="15.75" customHeight="1">
      <c r="A38" s="1"/>
      <c r="B38" s="4"/>
      <c r="C38" s="1"/>
      <c r="D38" s="1"/>
      <c r="E38" s="1"/>
      <c r="F38" s="1"/>
      <c r="G38" s="1"/>
      <c r="H38" s="1"/>
      <c r="I38" s="1"/>
      <c r="J38" s="1"/>
      <c r="K38" s="1"/>
      <c r="L38" s="1"/>
      <c r="M38" s="1"/>
      <c r="N38" s="1"/>
      <c r="O38" s="1"/>
      <c r="P38" s="1"/>
    </row>
    <row r="39" spans="1:16" ht="15.75" customHeight="1">
      <c r="A39" s="1"/>
      <c r="B39" s="4"/>
      <c r="C39" s="1"/>
      <c r="D39" s="1"/>
      <c r="E39" s="1"/>
      <c r="F39" s="1"/>
      <c r="G39" s="1"/>
      <c r="H39" s="1"/>
      <c r="I39" s="1"/>
      <c r="J39" s="1"/>
      <c r="K39" s="1"/>
      <c r="L39" s="1"/>
      <c r="M39" s="1"/>
      <c r="N39" s="1"/>
      <c r="O39" s="1"/>
      <c r="P39" s="1"/>
    </row>
    <row r="40" spans="1:16" ht="15.75" customHeight="1">
      <c r="A40" s="1"/>
      <c r="B40" s="4"/>
      <c r="C40" s="1"/>
      <c r="D40" s="1"/>
      <c r="E40" s="1"/>
      <c r="F40" s="1"/>
      <c r="G40" s="1"/>
      <c r="H40" s="1"/>
      <c r="I40" s="1"/>
      <c r="J40" s="1"/>
      <c r="K40" s="1"/>
      <c r="L40" s="1"/>
      <c r="M40" s="1"/>
      <c r="N40" s="1"/>
      <c r="O40" s="1"/>
      <c r="P40" s="1"/>
    </row>
    <row r="41" spans="1:16" ht="15.75" customHeight="1">
      <c r="A41" s="1"/>
      <c r="B41" s="4"/>
      <c r="C41" s="1"/>
      <c r="D41" s="1"/>
      <c r="E41" s="1"/>
      <c r="F41" s="1"/>
      <c r="G41" s="1"/>
      <c r="H41" s="1"/>
      <c r="I41" s="1"/>
      <c r="J41" s="1"/>
      <c r="K41" s="1"/>
      <c r="L41" s="1"/>
      <c r="M41" s="1"/>
      <c r="N41" s="1"/>
      <c r="O41" s="1"/>
      <c r="P41" s="1"/>
    </row>
    <row r="42" spans="1:16" ht="15.75" customHeight="1">
      <c r="A42" s="1"/>
      <c r="B42" s="4"/>
      <c r="C42" s="1"/>
      <c r="D42" s="1"/>
      <c r="E42" s="1"/>
      <c r="F42" s="1"/>
      <c r="G42" s="1"/>
      <c r="H42" s="1"/>
      <c r="I42" s="1"/>
      <c r="J42" s="1"/>
      <c r="K42" s="1"/>
      <c r="L42" s="1"/>
      <c r="M42" s="1"/>
      <c r="N42" s="1"/>
      <c r="O42" s="1"/>
      <c r="P42" s="1"/>
    </row>
    <row r="43" spans="1:16" ht="15.75" customHeight="1">
      <c r="A43" s="1"/>
      <c r="B43" s="4"/>
      <c r="C43" s="1"/>
      <c r="D43" s="1"/>
      <c r="E43" s="1"/>
      <c r="F43" s="1"/>
      <c r="G43" s="1"/>
      <c r="H43" s="1"/>
      <c r="I43" s="1"/>
      <c r="J43" s="1"/>
      <c r="K43" s="1"/>
      <c r="L43" s="1"/>
      <c r="M43" s="1"/>
      <c r="N43" s="1"/>
      <c r="O43" s="1"/>
      <c r="P43" s="1"/>
    </row>
    <row r="44" spans="1:16" ht="15.75" customHeight="1">
      <c r="A44" s="1"/>
      <c r="B44" s="4"/>
      <c r="C44" s="1"/>
      <c r="D44" s="1"/>
      <c r="E44" s="1"/>
      <c r="F44" s="1"/>
      <c r="G44" s="1"/>
      <c r="H44" s="1"/>
      <c r="I44" s="1"/>
      <c r="J44" s="1"/>
      <c r="K44" s="1"/>
      <c r="L44" s="1"/>
      <c r="M44" s="1"/>
      <c r="N44" s="1"/>
      <c r="O44" s="1"/>
      <c r="P44" s="1"/>
    </row>
    <row r="45" spans="1:16" ht="15.75" customHeight="1">
      <c r="A45" s="1"/>
      <c r="B45" s="4"/>
      <c r="C45" s="1"/>
      <c r="D45" s="1"/>
      <c r="E45" s="1"/>
      <c r="F45" s="1"/>
      <c r="G45" s="1"/>
      <c r="H45" s="1"/>
      <c r="I45" s="1"/>
      <c r="J45" s="1"/>
      <c r="K45" s="1"/>
      <c r="L45" s="1"/>
      <c r="M45" s="1"/>
      <c r="N45" s="1"/>
      <c r="O45" s="1"/>
      <c r="P45" s="1"/>
    </row>
    <row r="46" spans="1:16" ht="15.75" customHeight="1">
      <c r="A46" s="1"/>
      <c r="B46" s="4"/>
      <c r="C46" s="1"/>
      <c r="D46" s="1"/>
      <c r="E46" s="1"/>
      <c r="F46" s="1"/>
      <c r="G46" s="1"/>
      <c r="H46" s="1"/>
      <c r="I46" s="1"/>
      <c r="J46" s="1"/>
      <c r="K46" s="1"/>
      <c r="L46" s="1"/>
      <c r="M46" s="1"/>
      <c r="N46" s="1"/>
      <c r="O46" s="1"/>
      <c r="P46" s="1"/>
    </row>
    <row r="47" spans="1:16" ht="15.75" customHeight="1">
      <c r="A47" s="1"/>
      <c r="B47" s="4"/>
      <c r="C47" s="1"/>
      <c r="D47" s="1"/>
      <c r="E47" s="1"/>
      <c r="F47" s="1"/>
      <c r="G47" s="1"/>
      <c r="H47" s="1"/>
      <c r="I47" s="1"/>
      <c r="J47" s="1"/>
      <c r="K47" s="1"/>
      <c r="L47" s="1"/>
      <c r="M47" s="1"/>
      <c r="N47" s="1"/>
      <c r="O47" s="1"/>
      <c r="P47" s="1"/>
    </row>
    <row r="48" spans="1:16" ht="15.75" customHeight="1">
      <c r="A48" s="1"/>
      <c r="B48" s="4"/>
      <c r="C48" s="1"/>
      <c r="D48" s="1"/>
      <c r="E48" s="1"/>
      <c r="F48" s="1"/>
      <c r="G48" s="1"/>
      <c r="H48" s="1"/>
      <c r="I48" s="1"/>
      <c r="J48" s="1"/>
      <c r="K48" s="1"/>
      <c r="L48" s="1"/>
      <c r="M48" s="1"/>
      <c r="N48" s="1"/>
      <c r="O48" s="1"/>
      <c r="P48" s="1"/>
    </row>
    <row r="49" spans="1:16" ht="15.75" customHeight="1">
      <c r="A49" s="1"/>
      <c r="B49" s="4"/>
      <c r="C49" s="1"/>
      <c r="D49" s="1"/>
      <c r="E49" s="1"/>
      <c r="F49" s="1"/>
      <c r="G49" s="1"/>
      <c r="H49" s="1"/>
      <c r="I49" s="1"/>
      <c r="J49" s="1"/>
      <c r="K49" s="1"/>
      <c r="L49" s="1"/>
      <c r="M49" s="1"/>
      <c r="N49" s="1"/>
      <c r="O49" s="1"/>
      <c r="P49" s="1"/>
    </row>
    <row r="50" spans="1:16" ht="15.75" customHeight="1">
      <c r="A50" s="1"/>
      <c r="B50" s="4"/>
      <c r="C50" s="1"/>
      <c r="D50" s="1"/>
      <c r="E50" s="1"/>
      <c r="F50" s="1"/>
      <c r="G50" s="1"/>
      <c r="H50" s="1"/>
      <c r="I50" s="1"/>
      <c r="J50" s="1"/>
      <c r="K50" s="1"/>
      <c r="L50" s="1"/>
      <c r="M50" s="1"/>
      <c r="N50" s="1"/>
      <c r="O50" s="1"/>
      <c r="P50" s="1"/>
    </row>
    <row r="51" spans="1:16" ht="15.75" customHeight="1">
      <c r="A51" s="1"/>
      <c r="B51" s="4"/>
      <c r="C51" s="1"/>
      <c r="D51" s="1"/>
      <c r="E51" s="1"/>
      <c r="F51" s="1"/>
      <c r="G51" s="1"/>
      <c r="H51" s="1"/>
      <c r="I51" s="1"/>
      <c r="J51" s="1"/>
      <c r="K51" s="1"/>
      <c r="L51" s="1"/>
      <c r="M51" s="1"/>
      <c r="N51" s="1"/>
      <c r="O51" s="1"/>
      <c r="P51" s="1"/>
    </row>
    <row r="52" spans="1:16" ht="15.75" customHeight="1">
      <c r="A52" s="1"/>
      <c r="B52" s="4"/>
      <c r="C52" s="1"/>
      <c r="D52" s="1"/>
      <c r="E52" s="1"/>
      <c r="F52" s="1"/>
      <c r="G52" s="1"/>
      <c r="H52" s="1"/>
      <c r="I52" s="1"/>
      <c r="J52" s="1"/>
      <c r="K52" s="1"/>
      <c r="L52" s="1"/>
      <c r="M52" s="1"/>
      <c r="N52" s="1"/>
      <c r="O52" s="1"/>
      <c r="P52" s="1"/>
    </row>
    <row r="53" spans="1:16" ht="15.75" customHeight="1">
      <c r="A53" s="1"/>
      <c r="B53" s="4"/>
      <c r="C53" s="1"/>
      <c r="D53" s="1"/>
      <c r="E53" s="1"/>
      <c r="F53" s="1"/>
      <c r="G53" s="1"/>
      <c r="H53" s="1"/>
      <c r="I53" s="1"/>
      <c r="J53" s="1"/>
      <c r="K53" s="1"/>
      <c r="L53" s="1"/>
      <c r="M53" s="1"/>
      <c r="N53" s="1"/>
      <c r="O53" s="1"/>
      <c r="P53" s="1"/>
    </row>
    <row r="54" spans="1:16" ht="15.75" customHeight="1">
      <c r="A54" s="1"/>
      <c r="B54" s="4"/>
      <c r="C54" s="1"/>
      <c r="D54" s="1"/>
      <c r="E54" s="1"/>
      <c r="F54" s="1"/>
      <c r="G54" s="1"/>
      <c r="H54" s="1"/>
      <c r="I54" s="1"/>
      <c r="J54" s="1"/>
      <c r="K54" s="1"/>
      <c r="L54" s="1"/>
      <c r="M54" s="1"/>
      <c r="N54" s="1"/>
      <c r="O54" s="1"/>
      <c r="P54" s="1"/>
    </row>
    <row r="55" spans="1:16" ht="15.75" customHeight="1">
      <c r="A55" s="1"/>
      <c r="B55" s="4"/>
      <c r="C55" s="1"/>
      <c r="D55" s="1"/>
      <c r="E55" s="1"/>
      <c r="F55" s="1"/>
      <c r="G55" s="1"/>
      <c r="H55" s="1"/>
      <c r="I55" s="1"/>
      <c r="J55" s="1"/>
      <c r="K55" s="1"/>
      <c r="L55" s="1"/>
      <c r="M55" s="1"/>
      <c r="N55" s="1"/>
      <c r="O55" s="1"/>
      <c r="P55" s="1"/>
    </row>
    <row r="56" spans="1:16" ht="15.75" customHeight="1">
      <c r="A56" s="1"/>
      <c r="B56" s="4"/>
      <c r="C56" s="1"/>
      <c r="D56" s="1"/>
      <c r="E56" s="1"/>
      <c r="F56" s="1"/>
      <c r="G56" s="1"/>
      <c r="H56" s="1"/>
      <c r="I56" s="1"/>
      <c r="J56" s="1"/>
      <c r="K56" s="1"/>
      <c r="L56" s="1"/>
      <c r="M56" s="1"/>
      <c r="N56" s="1"/>
      <c r="O56" s="1"/>
      <c r="P56" s="1"/>
    </row>
    <row r="57" spans="1:16" ht="15.75" customHeight="1">
      <c r="A57" s="1"/>
      <c r="B57" s="4"/>
      <c r="C57" s="1"/>
      <c r="D57" s="1"/>
      <c r="E57" s="1"/>
      <c r="F57" s="1"/>
      <c r="G57" s="1"/>
      <c r="H57" s="1"/>
      <c r="I57" s="1"/>
      <c r="J57" s="1"/>
      <c r="K57" s="1"/>
      <c r="L57" s="1"/>
      <c r="M57" s="1"/>
      <c r="N57" s="1"/>
      <c r="O57" s="1"/>
      <c r="P57" s="1"/>
    </row>
    <row r="58" spans="1:16" ht="15.75" customHeight="1">
      <c r="A58" s="1"/>
      <c r="B58" s="4"/>
      <c r="C58" s="1"/>
      <c r="D58" s="1"/>
      <c r="E58" s="1"/>
      <c r="F58" s="1"/>
      <c r="G58" s="1"/>
      <c r="H58" s="1"/>
      <c r="I58" s="1"/>
      <c r="J58" s="1"/>
      <c r="K58" s="1"/>
      <c r="L58" s="1"/>
      <c r="M58" s="1"/>
      <c r="N58" s="1"/>
      <c r="O58" s="1"/>
      <c r="P58" s="1"/>
    </row>
    <row r="59" spans="1:16" ht="15.75" customHeight="1">
      <c r="A59" s="1"/>
      <c r="B59" s="4"/>
      <c r="C59" s="1"/>
      <c r="D59" s="1"/>
      <c r="E59" s="1"/>
      <c r="F59" s="1"/>
      <c r="G59" s="1"/>
      <c r="H59" s="1"/>
      <c r="I59" s="1"/>
      <c r="J59" s="1"/>
      <c r="K59" s="1"/>
      <c r="L59" s="1"/>
      <c r="M59" s="1"/>
      <c r="N59" s="1"/>
      <c r="O59" s="1"/>
      <c r="P59" s="1"/>
    </row>
    <row r="60" spans="1:16" ht="15.75" customHeight="1">
      <c r="A60" s="1"/>
      <c r="B60" s="4"/>
      <c r="C60" s="1"/>
      <c r="D60" s="1"/>
      <c r="E60" s="1"/>
      <c r="F60" s="1"/>
      <c r="G60" s="1"/>
      <c r="H60" s="1"/>
      <c r="I60" s="1"/>
      <c r="J60" s="1"/>
      <c r="K60" s="1"/>
      <c r="L60" s="1"/>
      <c r="M60" s="1"/>
      <c r="N60" s="1"/>
      <c r="O60" s="1"/>
      <c r="P60" s="1"/>
    </row>
    <row r="61" spans="1:16" ht="15.75" customHeight="1">
      <c r="A61" s="1"/>
      <c r="B61" s="4"/>
      <c r="C61" s="1"/>
      <c r="D61" s="1"/>
      <c r="E61" s="1"/>
      <c r="F61" s="1"/>
      <c r="G61" s="1"/>
      <c r="H61" s="1"/>
      <c r="I61" s="1"/>
      <c r="J61" s="1"/>
      <c r="K61" s="1"/>
      <c r="L61" s="1"/>
      <c r="M61" s="1"/>
      <c r="N61" s="1"/>
      <c r="O61" s="1"/>
      <c r="P61" s="1"/>
    </row>
    <row r="62" spans="1:16" ht="15.75" customHeight="1">
      <c r="A62" s="1"/>
      <c r="B62" s="4"/>
      <c r="C62" s="1"/>
      <c r="D62" s="1"/>
      <c r="E62" s="1"/>
      <c r="F62" s="1"/>
      <c r="G62" s="1"/>
      <c r="H62" s="1"/>
      <c r="I62" s="1"/>
      <c r="J62" s="1"/>
      <c r="K62" s="1"/>
      <c r="L62" s="1"/>
      <c r="M62" s="1"/>
      <c r="N62" s="1"/>
      <c r="O62" s="1"/>
      <c r="P62" s="1"/>
    </row>
    <row r="63" spans="1:16" ht="15.75" customHeight="1">
      <c r="A63" s="1"/>
      <c r="B63" s="4"/>
      <c r="C63" s="1"/>
      <c r="D63" s="1"/>
      <c r="E63" s="1"/>
      <c r="F63" s="1"/>
      <c r="G63" s="1"/>
      <c r="H63" s="1"/>
      <c r="I63" s="1"/>
      <c r="J63" s="1"/>
      <c r="K63" s="1"/>
      <c r="L63" s="1"/>
      <c r="M63" s="1"/>
      <c r="N63" s="1"/>
      <c r="O63" s="1"/>
      <c r="P63" s="1"/>
    </row>
    <row r="64" spans="1:16" ht="15.75" customHeight="1">
      <c r="A64" s="1"/>
      <c r="B64" s="4"/>
      <c r="C64" s="1"/>
      <c r="D64" s="1"/>
      <c r="E64" s="1"/>
      <c r="F64" s="1"/>
      <c r="G64" s="1"/>
      <c r="H64" s="1"/>
      <c r="I64" s="1"/>
      <c r="J64" s="1"/>
      <c r="K64" s="1"/>
      <c r="L64" s="1"/>
      <c r="M64" s="1"/>
      <c r="N64" s="1"/>
      <c r="O64" s="1"/>
      <c r="P64" s="1"/>
    </row>
    <row r="65" spans="1:16" ht="15.75" customHeight="1">
      <c r="A65" s="1"/>
      <c r="B65" s="4"/>
      <c r="C65" s="1"/>
      <c r="D65" s="1"/>
      <c r="E65" s="1"/>
      <c r="F65" s="1"/>
      <c r="G65" s="1"/>
      <c r="H65" s="1"/>
      <c r="I65" s="1"/>
      <c r="J65" s="1"/>
      <c r="K65" s="1"/>
      <c r="L65" s="1"/>
      <c r="M65" s="1"/>
      <c r="N65" s="1"/>
      <c r="O65" s="1"/>
      <c r="P65" s="1"/>
    </row>
    <row r="66" spans="1:16" ht="15.75" customHeight="1">
      <c r="A66" s="1"/>
      <c r="B66" s="4"/>
      <c r="C66" s="1"/>
      <c r="D66" s="1"/>
      <c r="E66" s="1"/>
      <c r="F66" s="1"/>
      <c r="G66" s="1"/>
      <c r="H66" s="1"/>
      <c r="I66" s="1"/>
      <c r="J66" s="1"/>
      <c r="K66" s="1"/>
      <c r="L66" s="1"/>
      <c r="M66" s="1"/>
      <c r="N66" s="1"/>
      <c r="O66" s="1"/>
      <c r="P66" s="1"/>
    </row>
    <row r="67" spans="1:16" ht="15.75" customHeight="1">
      <c r="A67" s="1"/>
      <c r="B67" s="4"/>
      <c r="C67" s="1"/>
      <c r="D67" s="1"/>
      <c r="E67" s="1"/>
      <c r="F67" s="1"/>
      <c r="G67" s="1"/>
      <c r="H67" s="1"/>
      <c r="I67" s="1"/>
      <c r="J67" s="1"/>
      <c r="K67" s="1"/>
      <c r="L67" s="1"/>
      <c r="M67" s="1"/>
      <c r="N67" s="1"/>
      <c r="O67" s="1"/>
      <c r="P67" s="1"/>
    </row>
    <row r="68" spans="1:16" ht="15.75" customHeight="1">
      <c r="A68" s="1"/>
      <c r="B68" s="4"/>
      <c r="C68" s="1"/>
      <c r="D68" s="1"/>
      <c r="E68" s="1"/>
      <c r="F68" s="1"/>
      <c r="G68" s="1"/>
      <c r="H68" s="1"/>
      <c r="I68" s="1"/>
      <c r="J68" s="1"/>
      <c r="K68" s="1"/>
      <c r="L68" s="1"/>
      <c r="M68" s="1"/>
      <c r="N68" s="1"/>
      <c r="O68" s="1"/>
      <c r="P68" s="1"/>
    </row>
    <row r="69" spans="1:16" ht="15.75" customHeight="1">
      <c r="A69" s="1"/>
      <c r="B69" s="4"/>
      <c r="C69" s="1"/>
      <c r="D69" s="1"/>
      <c r="E69" s="1"/>
      <c r="F69" s="1"/>
      <c r="G69" s="1"/>
      <c r="H69" s="1"/>
      <c r="I69" s="1"/>
      <c r="J69" s="1"/>
      <c r="K69" s="1"/>
      <c r="L69" s="1"/>
      <c r="M69" s="1"/>
      <c r="N69" s="1"/>
      <c r="O69" s="1"/>
      <c r="P69" s="1"/>
    </row>
    <row r="70" spans="1:16" ht="15.75" customHeight="1">
      <c r="A70" s="1"/>
      <c r="B70" s="4"/>
      <c r="C70" s="1"/>
      <c r="D70" s="1"/>
      <c r="E70" s="1"/>
      <c r="F70" s="1"/>
      <c r="G70" s="1"/>
      <c r="H70" s="1"/>
      <c r="I70" s="1"/>
      <c r="J70" s="1"/>
      <c r="K70" s="1"/>
      <c r="L70" s="1"/>
      <c r="M70" s="1"/>
      <c r="N70" s="1"/>
      <c r="O70" s="1"/>
      <c r="P70" s="1"/>
    </row>
    <row r="71" spans="1:16" ht="15.75" customHeight="1">
      <c r="A71" s="1"/>
      <c r="B71" s="4"/>
      <c r="C71" s="1"/>
      <c r="D71" s="1"/>
      <c r="E71" s="1"/>
      <c r="F71" s="1"/>
      <c r="G71" s="1"/>
      <c r="H71" s="1"/>
      <c r="I71" s="1"/>
      <c r="J71" s="1"/>
      <c r="K71" s="1"/>
      <c r="L71" s="1"/>
      <c r="M71" s="1"/>
      <c r="N71" s="1"/>
      <c r="O71" s="1"/>
      <c r="P71" s="1"/>
    </row>
    <row r="72" spans="1:16" ht="15.75" customHeight="1">
      <c r="A72" s="1"/>
      <c r="B72" s="4"/>
      <c r="C72" s="1"/>
      <c r="D72" s="1"/>
      <c r="E72" s="1"/>
      <c r="F72" s="1"/>
      <c r="G72" s="1"/>
      <c r="H72" s="1"/>
      <c r="I72" s="1"/>
      <c r="J72" s="1"/>
      <c r="K72" s="1"/>
      <c r="L72" s="1"/>
      <c r="M72" s="1"/>
      <c r="N72" s="1"/>
      <c r="O72" s="1"/>
      <c r="P72" s="1"/>
    </row>
    <row r="73" spans="1:16" ht="15.75" customHeight="1">
      <c r="A73" s="1"/>
      <c r="B73" s="4"/>
      <c r="C73" s="1"/>
      <c r="D73" s="1"/>
      <c r="E73" s="1"/>
      <c r="F73" s="1"/>
      <c r="G73" s="1"/>
      <c r="H73" s="1"/>
      <c r="I73" s="1"/>
      <c r="J73" s="1"/>
      <c r="K73" s="1"/>
      <c r="L73" s="1"/>
      <c r="M73" s="1"/>
      <c r="N73" s="1"/>
      <c r="O73" s="1"/>
      <c r="P73" s="1"/>
    </row>
    <row r="74" spans="1:16" ht="15.75" customHeight="1">
      <c r="A74" s="1"/>
      <c r="B74" s="4"/>
      <c r="C74" s="1"/>
      <c r="D74" s="1"/>
      <c r="E74" s="1"/>
      <c r="F74" s="1"/>
      <c r="G74" s="1"/>
      <c r="H74" s="1"/>
      <c r="I74" s="1"/>
      <c r="J74" s="1"/>
      <c r="K74" s="1"/>
      <c r="L74" s="1"/>
      <c r="M74" s="1"/>
      <c r="N74" s="1"/>
      <c r="O74" s="1"/>
      <c r="P74" s="1"/>
    </row>
    <row r="75" spans="1:16" ht="15.75" customHeight="1">
      <c r="A75" s="1"/>
      <c r="B75" s="4"/>
      <c r="C75" s="1"/>
      <c r="D75" s="1"/>
      <c r="E75" s="1"/>
      <c r="F75" s="1"/>
      <c r="G75" s="1"/>
      <c r="H75" s="1"/>
      <c r="I75" s="1"/>
      <c r="J75" s="1"/>
      <c r="K75" s="1"/>
      <c r="L75" s="1"/>
      <c r="M75" s="1"/>
      <c r="N75" s="1"/>
      <c r="O75" s="1"/>
      <c r="P75" s="1"/>
    </row>
    <row r="76" spans="1:16" ht="15.75" customHeight="1">
      <c r="A76" s="1"/>
      <c r="B76" s="4"/>
      <c r="C76" s="1"/>
      <c r="D76" s="1"/>
      <c r="E76" s="1"/>
      <c r="F76" s="1"/>
      <c r="G76" s="1"/>
      <c r="H76" s="1"/>
      <c r="I76" s="1"/>
      <c r="J76" s="1"/>
      <c r="K76" s="1"/>
      <c r="L76" s="1"/>
      <c r="M76" s="1"/>
      <c r="N76" s="1"/>
      <c r="O76" s="1"/>
      <c r="P76" s="1"/>
    </row>
    <row r="77" spans="1:16" ht="15.75" customHeight="1">
      <c r="A77" s="1"/>
      <c r="B77" s="4"/>
      <c r="C77" s="1"/>
      <c r="D77" s="1"/>
      <c r="E77" s="1"/>
      <c r="F77" s="1"/>
      <c r="G77" s="1"/>
      <c r="H77" s="1"/>
      <c r="I77" s="1"/>
      <c r="J77" s="1"/>
      <c r="K77" s="1"/>
      <c r="L77" s="1"/>
      <c r="M77" s="1"/>
      <c r="N77" s="1"/>
      <c r="O77" s="1"/>
      <c r="P77" s="1"/>
    </row>
    <row r="78" spans="1:16" ht="15.75" customHeight="1">
      <c r="A78" s="1"/>
      <c r="B78" s="4"/>
      <c r="C78" s="1"/>
      <c r="D78" s="1"/>
      <c r="E78" s="1"/>
      <c r="F78" s="1"/>
      <c r="G78" s="1"/>
      <c r="H78" s="1"/>
      <c r="I78" s="1"/>
      <c r="J78" s="1"/>
      <c r="K78" s="1"/>
      <c r="L78" s="1"/>
      <c r="M78" s="1"/>
      <c r="N78" s="1"/>
      <c r="O78" s="1"/>
      <c r="P78" s="1"/>
    </row>
    <row r="79" spans="1:16" ht="15.75" customHeight="1">
      <c r="A79" s="1"/>
      <c r="B79" s="4"/>
      <c r="C79" s="1"/>
      <c r="D79" s="1"/>
      <c r="E79" s="1"/>
      <c r="F79" s="1"/>
      <c r="G79" s="1"/>
      <c r="H79" s="1"/>
      <c r="I79" s="1"/>
      <c r="J79" s="1"/>
      <c r="K79" s="1"/>
      <c r="L79" s="1"/>
      <c r="M79" s="1"/>
      <c r="N79" s="1"/>
      <c r="O79" s="1"/>
      <c r="P79" s="1"/>
    </row>
    <row r="80" spans="1:16" ht="15.75" customHeight="1">
      <c r="A80" s="1"/>
      <c r="B80" s="4"/>
      <c r="C80" s="1"/>
      <c r="D80" s="1"/>
      <c r="E80" s="1"/>
      <c r="F80" s="1"/>
      <c r="G80" s="1"/>
      <c r="H80" s="1"/>
      <c r="I80" s="1"/>
      <c r="J80" s="1"/>
      <c r="K80" s="1"/>
      <c r="L80" s="1"/>
      <c r="M80" s="1"/>
      <c r="N80" s="1"/>
      <c r="O80" s="1"/>
      <c r="P80" s="1"/>
    </row>
    <row r="81" spans="1:16" ht="15.75" customHeight="1">
      <c r="A81" s="1"/>
      <c r="B81" s="4"/>
      <c r="C81" s="1"/>
      <c r="D81" s="1"/>
      <c r="E81" s="1"/>
      <c r="F81" s="1"/>
      <c r="G81" s="1"/>
      <c r="H81" s="1"/>
      <c r="I81" s="1"/>
      <c r="J81" s="1"/>
      <c r="K81" s="1"/>
      <c r="L81" s="1"/>
      <c r="M81" s="1"/>
      <c r="N81" s="1"/>
      <c r="O81" s="1"/>
      <c r="P81" s="1"/>
    </row>
    <row r="82" spans="1:16" ht="15.75" customHeight="1">
      <c r="A82" s="1"/>
      <c r="B82" s="4"/>
      <c r="C82" s="1"/>
      <c r="D82" s="1"/>
      <c r="E82" s="1"/>
      <c r="F82" s="1"/>
      <c r="G82" s="1"/>
      <c r="H82" s="1"/>
      <c r="I82" s="1"/>
      <c r="J82" s="1"/>
      <c r="K82" s="1"/>
      <c r="L82" s="1"/>
      <c r="M82" s="1"/>
      <c r="N82" s="1"/>
      <c r="O82" s="1"/>
      <c r="P82" s="1"/>
    </row>
    <row r="83" spans="1:16" ht="15.75" customHeight="1">
      <c r="A83" s="1"/>
      <c r="B83" s="4"/>
      <c r="C83" s="1"/>
      <c r="D83" s="1"/>
      <c r="E83" s="1"/>
      <c r="F83" s="1"/>
      <c r="G83" s="1"/>
      <c r="H83" s="1"/>
      <c r="I83" s="1"/>
      <c r="J83" s="1"/>
      <c r="K83" s="1"/>
      <c r="L83" s="1"/>
      <c r="M83" s="1"/>
      <c r="N83" s="1"/>
      <c r="O83" s="1"/>
      <c r="P83" s="1"/>
    </row>
    <row r="84" spans="1:16" ht="15.75" customHeight="1">
      <c r="A84" s="1"/>
      <c r="B84" s="4"/>
      <c r="C84" s="1"/>
      <c r="D84" s="1"/>
      <c r="E84" s="1"/>
      <c r="F84" s="1"/>
      <c r="G84" s="1"/>
      <c r="H84" s="1"/>
      <c r="I84" s="1"/>
      <c r="J84" s="1"/>
      <c r="K84" s="1"/>
      <c r="L84" s="1"/>
      <c r="M84" s="1"/>
      <c r="N84" s="1"/>
      <c r="O84" s="1"/>
      <c r="P84" s="1"/>
    </row>
    <row r="85" spans="1:16" ht="15.75" customHeight="1">
      <c r="A85" s="1"/>
      <c r="B85" s="4"/>
      <c r="C85" s="1"/>
      <c r="D85" s="1"/>
      <c r="E85" s="1"/>
      <c r="F85" s="1"/>
      <c r="G85" s="1"/>
      <c r="H85" s="1"/>
      <c r="I85" s="1"/>
      <c r="J85" s="1"/>
      <c r="K85" s="1"/>
      <c r="L85" s="1"/>
      <c r="M85" s="1"/>
      <c r="N85" s="1"/>
      <c r="O85" s="1"/>
      <c r="P85" s="1"/>
    </row>
    <row r="86" spans="1:16" ht="15.75" customHeight="1">
      <c r="A86" s="1"/>
      <c r="B86" s="4"/>
      <c r="C86" s="1"/>
      <c r="D86" s="1"/>
      <c r="E86" s="1"/>
      <c r="F86" s="1"/>
      <c r="G86" s="1"/>
      <c r="H86" s="1"/>
      <c r="I86" s="1"/>
      <c r="J86" s="1"/>
      <c r="K86" s="1"/>
      <c r="L86" s="1"/>
      <c r="M86" s="1"/>
      <c r="N86" s="1"/>
      <c r="O86" s="1"/>
      <c r="P86" s="1"/>
    </row>
    <row r="87" spans="1:16" ht="15.75" customHeight="1">
      <c r="A87" s="1"/>
      <c r="B87" s="4"/>
      <c r="C87" s="1"/>
      <c r="D87" s="1"/>
      <c r="E87" s="1"/>
      <c r="F87" s="1"/>
      <c r="G87" s="1"/>
      <c r="H87" s="1"/>
      <c r="I87" s="1"/>
      <c r="J87" s="1"/>
      <c r="K87" s="1"/>
      <c r="L87" s="1"/>
      <c r="M87" s="1"/>
      <c r="N87" s="1"/>
      <c r="O87" s="1"/>
      <c r="P87" s="1"/>
    </row>
    <row r="88" spans="1:16" ht="15.75" customHeight="1">
      <c r="A88" s="1"/>
      <c r="B88" s="4"/>
      <c r="C88" s="1"/>
      <c r="D88" s="1"/>
      <c r="E88" s="1"/>
      <c r="F88" s="1"/>
      <c r="G88" s="1"/>
      <c r="H88" s="1"/>
      <c r="I88" s="1"/>
      <c r="J88" s="1"/>
      <c r="K88" s="1"/>
      <c r="L88" s="1"/>
      <c r="M88" s="1"/>
      <c r="N88" s="1"/>
      <c r="O88" s="1"/>
      <c r="P88" s="1"/>
    </row>
    <row r="89" spans="1:16" ht="15.75" customHeight="1">
      <c r="A89" s="1"/>
      <c r="B89" s="4"/>
      <c r="C89" s="1"/>
      <c r="D89" s="1"/>
      <c r="E89" s="1"/>
      <c r="F89" s="1"/>
      <c r="G89" s="1"/>
      <c r="H89" s="1"/>
      <c r="I89" s="1"/>
      <c r="J89" s="1"/>
      <c r="K89" s="1"/>
      <c r="L89" s="1"/>
      <c r="M89" s="1"/>
      <c r="N89" s="1"/>
      <c r="O89" s="1"/>
      <c r="P89" s="1"/>
    </row>
    <row r="90" spans="1:16" ht="15.75" customHeight="1">
      <c r="A90" s="1"/>
      <c r="B90" s="4"/>
      <c r="C90" s="1"/>
      <c r="D90" s="1"/>
      <c r="E90" s="1"/>
      <c r="F90" s="1"/>
      <c r="G90" s="1"/>
      <c r="H90" s="1"/>
      <c r="I90" s="1"/>
      <c r="J90" s="1"/>
      <c r="K90" s="1"/>
      <c r="L90" s="1"/>
      <c r="M90" s="1"/>
      <c r="N90" s="1"/>
      <c r="O90" s="1"/>
      <c r="P90" s="1"/>
    </row>
    <row r="91" spans="1:16" ht="15.75" customHeight="1">
      <c r="A91" s="1"/>
      <c r="B91" s="4"/>
      <c r="C91" s="1"/>
      <c r="D91" s="1"/>
      <c r="E91" s="1"/>
      <c r="F91" s="1"/>
      <c r="G91" s="1"/>
      <c r="H91" s="1"/>
      <c r="I91" s="1"/>
      <c r="J91" s="1"/>
      <c r="K91" s="1"/>
      <c r="L91" s="1"/>
      <c r="M91" s="1"/>
      <c r="N91" s="1"/>
      <c r="O91" s="1"/>
      <c r="P91" s="1"/>
    </row>
    <row r="92" spans="1:16" ht="15.75" customHeight="1">
      <c r="A92" s="1"/>
      <c r="B92" s="4"/>
      <c r="C92" s="1"/>
      <c r="D92" s="1"/>
      <c r="E92" s="1"/>
      <c r="F92" s="1"/>
      <c r="G92" s="1"/>
      <c r="H92" s="1"/>
      <c r="I92" s="1"/>
      <c r="J92" s="1"/>
      <c r="K92" s="1"/>
      <c r="L92" s="1"/>
      <c r="M92" s="1"/>
      <c r="N92" s="1"/>
      <c r="O92" s="1"/>
      <c r="P92" s="1"/>
    </row>
    <row r="93" spans="1:16" ht="15.75" customHeight="1">
      <c r="A93" s="1"/>
      <c r="B93" s="4"/>
      <c r="C93" s="1"/>
      <c r="D93" s="1"/>
      <c r="E93" s="1"/>
      <c r="F93" s="1"/>
      <c r="G93" s="1"/>
      <c r="H93" s="1"/>
      <c r="I93" s="1"/>
      <c r="J93" s="1"/>
      <c r="K93" s="1"/>
      <c r="L93" s="1"/>
      <c r="M93" s="1"/>
      <c r="N93" s="1"/>
      <c r="O93" s="1"/>
      <c r="P93" s="1"/>
    </row>
    <row r="94" spans="1:16" ht="15.75" customHeight="1">
      <c r="A94" s="1"/>
      <c r="B94" s="4"/>
      <c r="C94" s="1"/>
      <c r="D94" s="1"/>
      <c r="E94" s="1"/>
      <c r="F94" s="1"/>
      <c r="G94" s="1"/>
      <c r="H94" s="1"/>
      <c r="I94" s="1"/>
      <c r="J94" s="1"/>
      <c r="K94" s="1"/>
      <c r="L94" s="1"/>
      <c r="M94" s="1"/>
      <c r="N94" s="1"/>
      <c r="O94" s="1"/>
      <c r="P94" s="1"/>
    </row>
    <row r="95" spans="1:16" ht="15.75" customHeight="1">
      <c r="A95" s="1"/>
      <c r="B95" s="4"/>
      <c r="C95" s="1"/>
      <c r="D95" s="1"/>
      <c r="E95" s="1"/>
      <c r="F95" s="1"/>
      <c r="G95" s="1"/>
      <c r="H95" s="1"/>
      <c r="I95" s="1"/>
      <c r="J95" s="1"/>
      <c r="K95" s="1"/>
      <c r="L95" s="1"/>
      <c r="M95" s="1"/>
      <c r="N95" s="1"/>
      <c r="O95" s="1"/>
      <c r="P95" s="1"/>
    </row>
    <row r="96" spans="1:16" ht="15.75" customHeight="1">
      <c r="A96" s="1"/>
      <c r="B96" s="4"/>
      <c r="C96" s="1"/>
      <c r="D96" s="1"/>
      <c r="E96" s="1"/>
      <c r="F96" s="1"/>
      <c r="G96" s="1"/>
      <c r="H96" s="1"/>
      <c r="I96" s="1"/>
      <c r="J96" s="1"/>
      <c r="K96" s="1"/>
      <c r="L96" s="1"/>
      <c r="M96" s="1"/>
      <c r="N96" s="1"/>
      <c r="O96" s="1"/>
      <c r="P96" s="1"/>
    </row>
    <row r="97" spans="1:16" ht="15.75" customHeight="1">
      <c r="A97" s="1"/>
      <c r="B97" s="4"/>
      <c r="C97" s="1"/>
      <c r="D97" s="1"/>
      <c r="E97" s="1"/>
      <c r="F97" s="1"/>
      <c r="G97" s="1"/>
      <c r="H97" s="1"/>
      <c r="I97" s="1"/>
      <c r="J97" s="1"/>
      <c r="K97" s="1"/>
      <c r="L97" s="1"/>
      <c r="M97" s="1"/>
      <c r="N97" s="1"/>
      <c r="O97" s="1"/>
      <c r="P97" s="1"/>
    </row>
    <row r="98" spans="1:16" ht="15.75" customHeight="1">
      <c r="A98" s="1"/>
      <c r="B98" s="4"/>
      <c r="C98" s="1"/>
      <c r="D98" s="1"/>
      <c r="E98" s="1"/>
      <c r="F98" s="1"/>
      <c r="G98" s="1"/>
      <c r="H98" s="1"/>
      <c r="I98" s="1"/>
      <c r="J98" s="1"/>
      <c r="K98" s="1"/>
      <c r="L98" s="1"/>
      <c r="M98" s="1"/>
      <c r="N98" s="1"/>
      <c r="O98" s="1"/>
      <c r="P98" s="1"/>
    </row>
    <row r="99" spans="1:16" ht="15.75" customHeight="1">
      <c r="A99" s="1"/>
      <c r="B99" s="4"/>
      <c r="C99" s="1"/>
      <c r="D99" s="1"/>
      <c r="E99" s="1"/>
      <c r="F99" s="1"/>
      <c r="G99" s="1"/>
      <c r="H99" s="1"/>
      <c r="I99" s="1"/>
      <c r="J99" s="1"/>
      <c r="K99" s="1"/>
      <c r="L99" s="1"/>
      <c r="M99" s="1"/>
      <c r="N99" s="1"/>
      <c r="O99" s="1"/>
      <c r="P99" s="1"/>
    </row>
    <row r="100" spans="1:16" ht="15.75" customHeight="1">
      <c r="A100" s="1"/>
      <c r="B100" s="4"/>
      <c r="C100" s="1"/>
      <c r="D100" s="1"/>
      <c r="E100" s="1"/>
      <c r="F100" s="1"/>
      <c r="G100" s="1"/>
      <c r="H100" s="1"/>
      <c r="I100" s="1"/>
      <c r="J100" s="1"/>
      <c r="K100" s="1"/>
      <c r="L100" s="1"/>
      <c r="M100" s="1"/>
      <c r="N100" s="1"/>
      <c r="O100" s="1"/>
      <c r="P100" s="1"/>
    </row>
    <row r="101" spans="1:16" ht="15.75" customHeight="1"/>
    <row r="102" spans="1:16" ht="15.75" customHeight="1"/>
    <row r="103" spans="1:16" ht="15.75" customHeight="1"/>
    <row r="104" spans="1:16" ht="15.75" customHeight="1"/>
    <row r="105" spans="1:16" ht="15.75" customHeight="1"/>
    <row r="106" spans="1:16" ht="15.75" customHeight="1"/>
    <row r="107" spans="1:16" ht="15.75" customHeight="1"/>
    <row r="108" spans="1:16" ht="15.75" customHeight="1"/>
    <row r="109" spans="1:16" ht="15.75" customHeight="1"/>
    <row r="110" spans="1:16" ht="15.75" customHeight="1"/>
    <row r="111" spans="1:16" ht="15.75" customHeight="1"/>
    <row r="112" spans="1:16"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A27:A29"/>
    <mergeCell ref="A30:A32"/>
    <mergeCell ref="A11:A18"/>
    <mergeCell ref="A19:A26"/>
    <mergeCell ref="J9:J10"/>
    <mergeCell ref="I9:I10"/>
    <mergeCell ref="A1:I1"/>
    <mergeCell ref="A2:I4"/>
    <mergeCell ref="A5:I7"/>
    <mergeCell ref="E9:H9"/>
    <mergeCell ref="A8:I8"/>
    <mergeCell ref="A9:A10"/>
    <mergeCell ref="B9:B10"/>
    <mergeCell ref="D9:D10"/>
    <mergeCell ref="C9:C10"/>
  </mergeCells>
  <pageMargins left="0.25" right="0.25"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CFF"/>
  </sheetPr>
  <dimension ref="A1:O1000"/>
  <sheetViews>
    <sheetView showGridLines="0" topLeftCell="B16" zoomScale="80" zoomScaleNormal="80" workbookViewId="0">
      <selection activeCell="I16" sqref="I16"/>
    </sheetView>
  </sheetViews>
  <sheetFormatPr baseColWidth="10" defaultColWidth="14.42578125" defaultRowHeight="15" customHeight="1"/>
  <cols>
    <col min="1" max="1" width="11.85546875" customWidth="1"/>
    <col min="2" max="2" width="43.28515625" customWidth="1"/>
    <col min="3" max="3" width="18.7109375" customWidth="1"/>
    <col min="4" max="4" width="22.5703125" customWidth="1"/>
    <col min="5" max="5" width="4.28515625" customWidth="1"/>
    <col min="6" max="8" width="3.7109375" customWidth="1"/>
    <col min="9" max="9" width="63.140625" customWidth="1"/>
    <col min="10" max="10" width="15.140625" customWidth="1"/>
    <col min="11" max="12" width="11.5703125" customWidth="1"/>
    <col min="13" max="13" width="15.28515625" customWidth="1"/>
    <col min="14" max="15" width="11.5703125" customWidth="1"/>
  </cols>
  <sheetData>
    <row r="1" spans="1:15" ht="17.25" customHeight="1">
      <c r="A1" s="272" t="s">
        <v>12</v>
      </c>
      <c r="B1" s="266"/>
      <c r="C1" s="266"/>
      <c r="D1" s="266"/>
      <c r="E1" s="266"/>
      <c r="F1" s="266"/>
      <c r="G1" s="266"/>
      <c r="H1" s="266"/>
      <c r="I1" s="267"/>
      <c r="J1" s="4"/>
      <c r="K1" s="1"/>
      <c r="L1" s="1"/>
      <c r="M1" s="1"/>
      <c r="N1" s="1"/>
      <c r="O1" s="1"/>
    </row>
    <row r="2" spans="1:15" ht="22.5" customHeight="1">
      <c r="A2" s="268"/>
      <c r="B2" s="225"/>
      <c r="C2" s="225"/>
      <c r="D2" s="225"/>
      <c r="E2" s="225"/>
      <c r="F2" s="225"/>
      <c r="G2" s="225"/>
      <c r="H2" s="225"/>
      <c r="I2" s="269"/>
      <c r="J2" s="4"/>
      <c r="K2" s="1"/>
      <c r="L2" s="1"/>
      <c r="M2" s="1"/>
      <c r="N2" s="1"/>
      <c r="O2" s="1"/>
    </row>
    <row r="3" spans="1:15" ht="29.25" customHeight="1">
      <c r="A3" s="270"/>
      <c r="B3" s="203"/>
      <c r="C3" s="203"/>
      <c r="D3" s="203"/>
      <c r="E3" s="203"/>
      <c r="F3" s="203"/>
      <c r="G3" s="203"/>
      <c r="H3" s="203"/>
      <c r="I3" s="271"/>
      <c r="J3" s="4"/>
      <c r="K3" s="1"/>
      <c r="L3" s="1"/>
      <c r="M3" s="1"/>
      <c r="N3" s="1"/>
      <c r="O3" s="1"/>
    </row>
    <row r="4" spans="1:15" ht="46.5" customHeight="1">
      <c r="A4" s="282" t="s">
        <v>15</v>
      </c>
      <c r="B4" s="283"/>
      <c r="C4" s="283"/>
      <c r="D4" s="283"/>
      <c r="E4" s="283"/>
      <c r="F4" s="283"/>
      <c r="G4" s="283"/>
      <c r="H4" s="283"/>
      <c r="I4" s="284"/>
      <c r="J4" s="4"/>
      <c r="K4" s="1"/>
      <c r="L4" s="1"/>
      <c r="M4" s="1"/>
      <c r="N4" s="1"/>
      <c r="O4" s="1"/>
    </row>
    <row r="5" spans="1:15" ht="30" customHeight="1">
      <c r="A5" s="275" t="s">
        <v>17</v>
      </c>
      <c r="B5" s="275" t="s">
        <v>7</v>
      </c>
      <c r="C5" s="275" t="s">
        <v>8</v>
      </c>
      <c r="D5" s="275" t="s">
        <v>9</v>
      </c>
      <c r="E5" s="273" t="s">
        <v>10</v>
      </c>
      <c r="F5" s="245"/>
      <c r="G5" s="245"/>
      <c r="H5" s="253"/>
      <c r="I5" s="275" t="s">
        <v>13</v>
      </c>
      <c r="J5" s="4"/>
      <c r="K5" s="1"/>
      <c r="L5" s="1"/>
      <c r="M5" s="1"/>
      <c r="N5" s="1"/>
      <c r="O5" s="1"/>
    </row>
    <row r="6" spans="1:15" ht="23.25" customHeight="1">
      <c r="A6" s="276"/>
      <c r="B6" s="276"/>
      <c r="C6" s="276"/>
      <c r="D6" s="276"/>
      <c r="E6" s="6">
        <v>1</v>
      </c>
      <c r="F6" s="6">
        <v>2</v>
      </c>
      <c r="G6" s="6">
        <v>3</v>
      </c>
      <c r="H6" s="6">
        <v>4</v>
      </c>
      <c r="I6" s="276"/>
      <c r="J6" s="4"/>
      <c r="K6" s="1"/>
      <c r="L6" s="1"/>
      <c r="M6" s="1"/>
      <c r="N6" s="1"/>
      <c r="O6" s="1"/>
    </row>
    <row r="7" spans="1:15" ht="30" customHeight="1">
      <c r="A7" s="277" t="s">
        <v>19</v>
      </c>
      <c r="B7" s="14" t="s">
        <v>23</v>
      </c>
      <c r="C7" s="9"/>
      <c r="D7" s="9">
        <v>1</v>
      </c>
      <c r="E7" s="6"/>
      <c r="F7" s="6"/>
      <c r="G7" s="6"/>
      <c r="H7" s="6"/>
      <c r="I7" s="18"/>
      <c r="J7" s="4"/>
      <c r="K7" s="1"/>
      <c r="L7" s="1"/>
      <c r="M7" s="1"/>
      <c r="N7" s="1"/>
      <c r="O7" s="1"/>
    </row>
    <row r="8" spans="1:15" ht="45" customHeight="1">
      <c r="A8" s="278"/>
      <c r="B8" s="14" t="s">
        <v>24</v>
      </c>
      <c r="C8" s="19">
        <v>1</v>
      </c>
      <c r="D8" s="9"/>
      <c r="E8" s="24"/>
      <c r="F8" s="24">
        <v>2</v>
      </c>
      <c r="G8" s="24"/>
      <c r="H8" s="24"/>
      <c r="I8" s="25"/>
      <c r="J8" s="4"/>
      <c r="K8" s="16"/>
      <c r="L8" s="30"/>
      <c r="M8" s="30"/>
      <c r="N8" s="30"/>
      <c r="O8" s="30"/>
    </row>
    <row r="9" spans="1:15" ht="45" customHeight="1">
      <c r="A9" s="278"/>
      <c r="B9" s="14" t="s">
        <v>32</v>
      </c>
      <c r="C9" s="19"/>
      <c r="D9" s="9">
        <v>1</v>
      </c>
      <c r="E9" s="24"/>
      <c r="F9" s="24"/>
      <c r="G9" s="24"/>
      <c r="H9" s="24"/>
      <c r="I9" s="25"/>
      <c r="J9" s="4"/>
      <c r="K9" s="16"/>
      <c r="L9" s="30"/>
      <c r="M9" s="30"/>
      <c r="N9" s="30"/>
      <c r="O9" s="30"/>
    </row>
    <row r="10" spans="1:15" ht="45" customHeight="1">
      <c r="A10" s="278"/>
      <c r="B10" s="14" t="s">
        <v>33</v>
      </c>
      <c r="C10" s="9"/>
      <c r="D10" s="9">
        <v>1</v>
      </c>
      <c r="E10" s="24"/>
      <c r="F10" s="24"/>
      <c r="G10" s="24"/>
      <c r="H10" s="24"/>
      <c r="I10" s="25"/>
      <c r="J10" s="4"/>
      <c r="K10" s="16"/>
      <c r="L10" s="30"/>
      <c r="M10" s="30"/>
      <c r="N10" s="30"/>
      <c r="O10" s="30"/>
    </row>
    <row r="11" spans="1:15" ht="45" customHeight="1">
      <c r="A11" s="278"/>
      <c r="B11" s="14" t="s">
        <v>35</v>
      </c>
      <c r="C11" s="19"/>
      <c r="D11" s="9">
        <v>1</v>
      </c>
      <c r="E11" s="24"/>
      <c r="F11" s="24"/>
      <c r="G11" s="24"/>
      <c r="H11" s="24"/>
      <c r="I11" s="25"/>
      <c r="J11" s="4"/>
      <c r="K11" s="16"/>
      <c r="L11" s="30"/>
      <c r="M11" s="30"/>
      <c r="N11" s="30"/>
      <c r="O11" s="30"/>
    </row>
    <row r="12" spans="1:15" ht="54.75" customHeight="1">
      <c r="A12" s="277" t="s">
        <v>37</v>
      </c>
      <c r="B12" s="14" t="s">
        <v>38</v>
      </c>
      <c r="C12" s="19">
        <v>1</v>
      </c>
      <c r="D12" s="9"/>
      <c r="E12" s="28"/>
      <c r="F12" s="28"/>
      <c r="G12" s="28">
        <v>3</v>
      </c>
      <c r="H12" s="28"/>
      <c r="I12" s="188" t="s">
        <v>973</v>
      </c>
      <c r="J12" s="4"/>
      <c r="K12" s="1"/>
      <c r="L12" s="1"/>
      <c r="M12" s="35"/>
      <c r="N12" s="1"/>
      <c r="O12" s="1"/>
    </row>
    <row r="13" spans="1:15" ht="54.75" customHeight="1">
      <c r="A13" s="278"/>
      <c r="B13" s="14" t="s">
        <v>40</v>
      </c>
      <c r="C13" s="9"/>
      <c r="D13" s="9">
        <v>1</v>
      </c>
      <c r="E13" s="28"/>
      <c r="F13" s="28"/>
      <c r="G13" s="28"/>
      <c r="H13" s="28"/>
      <c r="I13" s="28"/>
      <c r="J13" s="4"/>
      <c r="K13" s="1"/>
      <c r="L13" s="1"/>
      <c r="M13" s="35"/>
      <c r="N13" s="1"/>
      <c r="O13" s="1"/>
    </row>
    <row r="14" spans="1:15" ht="54.75" customHeight="1">
      <c r="A14" s="278"/>
      <c r="B14" s="14" t="s">
        <v>41</v>
      </c>
      <c r="C14" s="19"/>
      <c r="D14" s="9">
        <v>1</v>
      </c>
      <c r="E14" s="28"/>
      <c r="F14" s="28"/>
      <c r="G14" s="28"/>
      <c r="H14" s="28"/>
      <c r="I14" s="28"/>
      <c r="J14" s="4"/>
      <c r="K14" s="1"/>
      <c r="L14" s="1"/>
      <c r="M14" s="35"/>
      <c r="N14" s="1"/>
      <c r="O14" s="1"/>
    </row>
    <row r="15" spans="1:15" ht="54.75" customHeight="1">
      <c r="A15" s="278"/>
      <c r="B15" s="14" t="s">
        <v>44</v>
      </c>
      <c r="C15" s="19"/>
      <c r="D15" s="9">
        <v>1</v>
      </c>
      <c r="E15" s="28"/>
      <c r="F15" s="28"/>
      <c r="G15" s="28"/>
      <c r="H15" s="28"/>
      <c r="I15" s="28"/>
      <c r="J15" s="4"/>
      <c r="K15" s="1"/>
      <c r="L15" s="1"/>
      <c r="M15" s="35"/>
      <c r="N15" s="1"/>
      <c r="O15" s="1"/>
    </row>
    <row r="16" spans="1:15" ht="54.75" customHeight="1">
      <c r="A16" s="278"/>
      <c r="B16" s="14" t="s">
        <v>45</v>
      </c>
      <c r="C16" s="9"/>
      <c r="D16" s="9">
        <v>1</v>
      </c>
      <c r="E16" s="28"/>
      <c r="F16" s="28"/>
      <c r="G16" s="28"/>
      <c r="H16" s="28"/>
      <c r="I16" s="28"/>
      <c r="J16" s="4"/>
      <c r="K16" s="1"/>
      <c r="L16" s="1"/>
      <c r="M16" s="35"/>
      <c r="N16" s="1"/>
      <c r="O16" s="1"/>
    </row>
    <row r="17" spans="1:15" ht="54" customHeight="1">
      <c r="A17" s="276"/>
      <c r="B17" s="14" t="s">
        <v>46</v>
      </c>
      <c r="C17" s="19"/>
      <c r="D17" s="9">
        <v>1</v>
      </c>
      <c r="E17" s="28"/>
      <c r="F17" s="28"/>
      <c r="G17" s="28"/>
      <c r="H17" s="28"/>
      <c r="I17" s="28"/>
      <c r="J17" s="4"/>
      <c r="K17" s="1"/>
      <c r="L17" s="1"/>
      <c r="M17" s="37"/>
      <c r="N17" s="1"/>
      <c r="O17" s="1"/>
    </row>
    <row r="18" spans="1:15" ht="60" customHeight="1">
      <c r="A18" s="277" t="s">
        <v>53</v>
      </c>
      <c r="B18" s="14" t="s">
        <v>57</v>
      </c>
      <c r="C18" s="19"/>
      <c r="D18" s="9">
        <v>1</v>
      </c>
      <c r="E18" s="28"/>
      <c r="F18" s="28"/>
      <c r="G18" s="28"/>
      <c r="H18" s="28"/>
      <c r="I18" s="28"/>
      <c r="J18" s="4"/>
      <c r="K18" s="1"/>
      <c r="L18" s="1"/>
      <c r="M18" s="1"/>
      <c r="N18" s="1"/>
      <c r="O18" s="1"/>
    </row>
    <row r="19" spans="1:15" ht="38.25" customHeight="1">
      <c r="A19" s="278"/>
      <c r="B19" s="14" t="s">
        <v>59</v>
      </c>
      <c r="C19" s="9">
        <v>1</v>
      </c>
      <c r="D19" s="9"/>
      <c r="E19" s="28"/>
      <c r="F19" s="28"/>
      <c r="G19" s="28">
        <v>3</v>
      </c>
      <c r="H19" s="28"/>
      <c r="I19" s="174"/>
      <c r="J19" s="4"/>
      <c r="K19" s="1"/>
      <c r="L19" s="1"/>
      <c r="M19" s="35"/>
      <c r="N19" s="1"/>
      <c r="O19" s="1"/>
    </row>
    <row r="20" spans="1:15" ht="27" customHeight="1">
      <c r="A20" s="278"/>
      <c r="B20" s="14" t="s">
        <v>61</v>
      </c>
      <c r="C20" s="19"/>
      <c r="D20" s="9">
        <v>1</v>
      </c>
      <c r="E20" s="28"/>
      <c r="F20" s="28"/>
      <c r="G20" s="28"/>
      <c r="H20" s="28"/>
      <c r="I20" s="174"/>
      <c r="J20" s="4"/>
      <c r="K20" s="1"/>
      <c r="L20" s="1"/>
      <c r="M20" s="35"/>
      <c r="N20" s="1"/>
      <c r="O20" s="1"/>
    </row>
    <row r="21" spans="1:15" ht="35.25" customHeight="1">
      <c r="A21" s="278"/>
      <c r="B21" s="14" t="s">
        <v>63</v>
      </c>
      <c r="C21" s="19">
        <v>1</v>
      </c>
      <c r="D21" s="9"/>
      <c r="E21" s="28"/>
      <c r="F21" s="28"/>
      <c r="G21" s="28"/>
      <c r="H21" s="28">
        <v>4</v>
      </c>
      <c r="I21" s="174" t="s">
        <v>974</v>
      </c>
      <c r="J21" s="4"/>
      <c r="K21" s="1"/>
      <c r="L21" s="1"/>
      <c r="M21" s="35"/>
      <c r="N21" s="1"/>
      <c r="O21" s="1"/>
    </row>
    <row r="22" spans="1:15" ht="39" customHeight="1">
      <c r="A22" s="278"/>
      <c r="B22" s="14" t="s">
        <v>64</v>
      </c>
      <c r="C22" s="9"/>
      <c r="D22" s="9">
        <v>1</v>
      </c>
      <c r="E22" s="28"/>
      <c r="F22" s="28"/>
      <c r="G22" s="28"/>
      <c r="H22" s="28"/>
      <c r="I22" s="174"/>
      <c r="J22" s="4"/>
      <c r="K22" s="1"/>
      <c r="L22" s="1"/>
      <c r="M22" s="40"/>
      <c r="N22" s="1"/>
      <c r="O22" s="1"/>
    </row>
    <row r="23" spans="1:15" ht="39" customHeight="1">
      <c r="A23" s="278"/>
      <c r="B23" s="14" t="s">
        <v>67</v>
      </c>
      <c r="C23" s="19">
        <v>1</v>
      </c>
      <c r="D23" s="9"/>
      <c r="E23" s="28"/>
      <c r="F23" s="28"/>
      <c r="G23" s="28"/>
      <c r="H23" s="28">
        <v>4</v>
      </c>
      <c r="I23" s="174"/>
      <c r="J23" s="4"/>
      <c r="K23" s="1"/>
      <c r="L23" s="1"/>
      <c r="M23" s="40"/>
      <c r="N23" s="1"/>
      <c r="O23" s="1"/>
    </row>
    <row r="24" spans="1:15" ht="39" customHeight="1">
      <c r="A24" s="278"/>
      <c r="B24" s="14" t="s">
        <v>68</v>
      </c>
      <c r="C24" s="19"/>
      <c r="D24" s="9">
        <v>1</v>
      </c>
      <c r="E24" s="28"/>
      <c r="F24" s="28"/>
      <c r="G24" s="28"/>
      <c r="H24" s="28"/>
      <c r="I24" s="174"/>
      <c r="J24" s="4"/>
      <c r="K24" s="1"/>
      <c r="L24" s="1"/>
      <c r="M24" s="40"/>
      <c r="N24" s="1"/>
      <c r="O24" s="1"/>
    </row>
    <row r="25" spans="1:15" ht="39" customHeight="1">
      <c r="A25" s="278"/>
      <c r="B25" s="14" t="s">
        <v>70</v>
      </c>
      <c r="C25" s="9"/>
      <c r="D25" s="9">
        <v>1</v>
      </c>
      <c r="E25" s="28"/>
      <c r="F25" s="28"/>
      <c r="G25" s="28"/>
      <c r="H25" s="28"/>
      <c r="I25" s="174"/>
      <c r="J25" s="4"/>
      <c r="K25" s="1"/>
      <c r="L25" s="1"/>
      <c r="M25" s="40"/>
      <c r="N25" s="1"/>
      <c r="O25" s="1"/>
    </row>
    <row r="26" spans="1:15" ht="39" customHeight="1">
      <c r="A26" s="278"/>
      <c r="B26" s="14" t="s">
        <v>71</v>
      </c>
      <c r="C26" s="19"/>
      <c r="D26" s="9">
        <v>1</v>
      </c>
      <c r="E26" s="28"/>
      <c r="F26" s="28"/>
      <c r="G26" s="28"/>
      <c r="H26" s="28"/>
      <c r="I26" s="174"/>
      <c r="J26" s="4"/>
      <c r="K26" s="1"/>
      <c r="L26" s="1"/>
      <c r="M26" s="40"/>
      <c r="N26" s="1"/>
      <c r="O26" s="1"/>
    </row>
    <row r="27" spans="1:15" ht="63" customHeight="1">
      <c r="A27" s="278"/>
      <c r="B27" s="14" t="s">
        <v>72</v>
      </c>
      <c r="C27" s="19"/>
      <c r="D27" s="9">
        <v>1</v>
      </c>
      <c r="E27" s="28"/>
      <c r="F27" s="28"/>
      <c r="G27" s="28"/>
      <c r="H27" s="28"/>
      <c r="I27" s="174"/>
      <c r="J27" s="4"/>
      <c r="K27" s="1"/>
      <c r="L27" s="1"/>
      <c r="M27" s="1"/>
      <c r="N27" s="1"/>
      <c r="O27" s="1"/>
    </row>
    <row r="28" spans="1:15" ht="46.5" customHeight="1">
      <c r="A28" s="278"/>
      <c r="B28" s="14" t="s">
        <v>73</v>
      </c>
      <c r="C28" s="9"/>
      <c r="D28" s="9">
        <v>1</v>
      </c>
      <c r="E28" s="28"/>
      <c r="F28" s="28"/>
      <c r="G28" s="28"/>
      <c r="H28" s="28"/>
      <c r="I28" s="174"/>
      <c r="J28" s="4"/>
      <c r="K28" s="1"/>
      <c r="L28" s="1"/>
      <c r="M28" s="1"/>
      <c r="N28" s="1"/>
      <c r="O28" s="1"/>
    </row>
    <row r="29" spans="1:15" ht="35.25" customHeight="1">
      <c r="A29" s="277" t="s">
        <v>75</v>
      </c>
      <c r="B29" s="14" t="s">
        <v>79</v>
      </c>
      <c r="C29" s="19">
        <v>1</v>
      </c>
      <c r="D29" s="9"/>
      <c r="E29" s="42"/>
      <c r="F29" s="42"/>
      <c r="G29" s="42"/>
      <c r="H29" s="42">
        <v>4</v>
      </c>
      <c r="I29" s="176"/>
      <c r="J29" s="4"/>
      <c r="K29" s="1"/>
      <c r="L29" s="1"/>
      <c r="M29" s="1"/>
      <c r="N29" s="1"/>
      <c r="O29" s="1"/>
    </row>
    <row r="30" spans="1:15" ht="41.25" customHeight="1">
      <c r="A30" s="278"/>
      <c r="B30" s="14" t="s">
        <v>82</v>
      </c>
      <c r="C30" s="19">
        <v>1</v>
      </c>
      <c r="D30" s="9"/>
      <c r="E30" s="42"/>
      <c r="F30" s="42"/>
      <c r="G30" s="42">
        <v>3</v>
      </c>
      <c r="H30" s="42"/>
      <c r="I30" s="176"/>
      <c r="J30" s="4"/>
      <c r="K30" s="1"/>
      <c r="L30" s="1"/>
      <c r="M30" s="1"/>
      <c r="N30" s="1"/>
      <c r="O30" s="1"/>
    </row>
    <row r="31" spans="1:15" ht="36" customHeight="1">
      <c r="A31" s="278"/>
      <c r="B31" s="14" t="s">
        <v>84</v>
      </c>
      <c r="C31" s="9">
        <v>1</v>
      </c>
      <c r="D31" s="9"/>
      <c r="E31" s="42"/>
      <c r="F31" s="42"/>
      <c r="G31" s="42">
        <v>3</v>
      </c>
      <c r="H31" s="42"/>
      <c r="I31" s="176"/>
      <c r="J31" s="4"/>
      <c r="K31" s="1"/>
      <c r="L31" s="1"/>
      <c r="M31" s="1"/>
      <c r="N31" s="1"/>
      <c r="O31" s="1"/>
    </row>
    <row r="32" spans="1:15" ht="31.5" customHeight="1">
      <c r="A32" s="278"/>
      <c r="B32" s="14" t="s">
        <v>85</v>
      </c>
      <c r="C32" s="19"/>
      <c r="D32" s="9">
        <v>1</v>
      </c>
      <c r="E32" s="42"/>
      <c r="F32" s="42"/>
      <c r="G32" s="42"/>
      <c r="H32" s="42"/>
      <c r="I32" s="176"/>
      <c r="J32" s="4"/>
      <c r="K32" s="1"/>
      <c r="L32" s="1"/>
      <c r="M32" s="1"/>
      <c r="N32" s="1"/>
      <c r="O32" s="1"/>
    </row>
    <row r="33" spans="1:15" ht="57" customHeight="1">
      <c r="A33" s="278"/>
      <c r="B33" s="14" t="s">
        <v>87</v>
      </c>
      <c r="C33" s="19"/>
      <c r="D33" s="9">
        <v>1</v>
      </c>
      <c r="E33" s="42"/>
      <c r="F33" s="42"/>
      <c r="G33" s="42"/>
      <c r="H33" s="42"/>
      <c r="I33" s="176"/>
      <c r="J33" s="4"/>
      <c r="K33" s="1"/>
      <c r="L33" s="1"/>
      <c r="M33" s="1"/>
      <c r="N33" s="1"/>
      <c r="O33" s="1"/>
    </row>
    <row r="34" spans="1:15" ht="47.25" customHeight="1">
      <c r="A34" s="278"/>
      <c r="B34" s="14" t="s">
        <v>88</v>
      </c>
      <c r="C34" s="9"/>
      <c r="D34" s="9">
        <v>1</v>
      </c>
      <c r="E34" s="42"/>
      <c r="F34" s="42"/>
      <c r="G34" s="42"/>
      <c r="H34" s="42"/>
      <c r="I34" s="176"/>
      <c r="J34" s="4"/>
      <c r="K34" s="1"/>
      <c r="L34" s="1"/>
      <c r="M34" s="1"/>
      <c r="N34" s="1"/>
      <c r="O34" s="1"/>
    </row>
    <row r="35" spans="1:15" ht="47.25" customHeight="1">
      <c r="A35" s="278"/>
      <c r="B35" s="14" t="s">
        <v>89</v>
      </c>
      <c r="C35" s="19">
        <v>1</v>
      </c>
      <c r="D35" s="9"/>
      <c r="E35" s="42"/>
      <c r="F35" s="42"/>
      <c r="G35" s="42">
        <v>3</v>
      </c>
      <c r="H35" s="42"/>
      <c r="I35" s="177" t="s">
        <v>975</v>
      </c>
      <c r="J35" s="4"/>
      <c r="K35" s="281"/>
      <c r="L35" s="225"/>
      <c r="M35" s="225"/>
      <c r="N35" s="225"/>
      <c r="O35" s="1"/>
    </row>
    <row r="36" spans="1:15" ht="47.25" customHeight="1">
      <c r="A36" s="278"/>
      <c r="B36" s="14" t="s">
        <v>90</v>
      </c>
      <c r="C36" s="19"/>
      <c r="D36" s="9">
        <v>1</v>
      </c>
      <c r="E36" s="42"/>
      <c r="F36" s="42"/>
      <c r="G36" s="42"/>
      <c r="H36" s="42"/>
      <c r="I36" s="176"/>
      <c r="J36" s="4"/>
      <c r="K36" s="40"/>
      <c r="L36" s="40"/>
      <c r="M36" s="40"/>
      <c r="N36" s="40"/>
      <c r="O36" s="1"/>
    </row>
    <row r="37" spans="1:15" ht="45.75" customHeight="1">
      <c r="A37" s="278"/>
      <c r="B37" s="14" t="s">
        <v>91</v>
      </c>
      <c r="C37" s="9"/>
      <c r="D37" s="9">
        <v>1</v>
      </c>
      <c r="E37" s="42"/>
      <c r="F37" s="42"/>
      <c r="G37" s="42"/>
      <c r="H37" s="42"/>
      <c r="I37" s="176"/>
      <c r="J37" s="4"/>
      <c r="K37" s="1"/>
      <c r="L37" s="1"/>
      <c r="M37" s="1"/>
      <c r="N37" s="1"/>
      <c r="O37" s="1"/>
    </row>
    <row r="38" spans="1:15" ht="45.75" customHeight="1">
      <c r="A38" s="278"/>
      <c r="B38" s="14" t="s">
        <v>92</v>
      </c>
      <c r="C38" s="19"/>
      <c r="D38" s="9">
        <v>1</v>
      </c>
      <c r="E38" s="42"/>
      <c r="F38" s="42"/>
      <c r="G38" s="42"/>
      <c r="H38" s="42"/>
      <c r="I38" s="176"/>
      <c r="J38" s="4"/>
      <c r="K38" s="1"/>
      <c r="L38" s="1"/>
      <c r="M38" s="1"/>
      <c r="N38" s="1"/>
      <c r="O38" s="1"/>
    </row>
    <row r="39" spans="1:15" ht="45.75" customHeight="1">
      <c r="A39" s="278"/>
      <c r="B39" s="14" t="s">
        <v>94</v>
      </c>
      <c r="C39" s="19">
        <v>1</v>
      </c>
      <c r="D39" s="9"/>
      <c r="E39" s="42"/>
      <c r="F39" s="42"/>
      <c r="G39" s="42">
        <v>3</v>
      </c>
      <c r="H39" s="42"/>
      <c r="I39" s="177" t="s">
        <v>976</v>
      </c>
      <c r="J39" s="4"/>
      <c r="K39" s="1"/>
      <c r="L39" s="1"/>
      <c r="M39" s="1"/>
      <c r="N39" s="1"/>
      <c r="O39" s="1"/>
    </row>
    <row r="40" spans="1:15" ht="32.25" customHeight="1">
      <c r="A40" s="278"/>
      <c r="B40" s="14" t="s">
        <v>95</v>
      </c>
      <c r="C40" s="9">
        <v>1</v>
      </c>
      <c r="D40" s="9"/>
      <c r="E40" s="42"/>
      <c r="F40" s="42"/>
      <c r="G40" s="42">
        <v>3</v>
      </c>
      <c r="H40" s="42"/>
      <c r="I40" s="177" t="s">
        <v>977</v>
      </c>
      <c r="J40" s="4"/>
      <c r="K40" s="1"/>
      <c r="L40" s="1"/>
      <c r="M40" s="1"/>
      <c r="N40" s="1"/>
      <c r="O40" s="1"/>
    </row>
    <row r="41" spans="1:15" ht="32.25" customHeight="1">
      <c r="A41" s="278"/>
      <c r="B41" s="14" t="s">
        <v>96</v>
      </c>
      <c r="C41" s="19"/>
      <c r="D41" s="9"/>
      <c r="E41" s="42"/>
      <c r="F41" s="42"/>
      <c r="G41" s="42"/>
      <c r="H41" s="42"/>
      <c r="I41" s="176"/>
      <c r="J41" s="4"/>
      <c r="K41" s="1"/>
      <c r="L41" s="1"/>
      <c r="M41" s="1"/>
      <c r="N41" s="1"/>
      <c r="O41" s="1"/>
    </row>
    <row r="42" spans="1:15" ht="45.75" customHeight="1">
      <c r="A42" s="278"/>
      <c r="B42" s="14" t="s">
        <v>97</v>
      </c>
      <c r="C42" s="19">
        <v>1</v>
      </c>
      <c r="D42" s="9"/>
      <c r="E42" s="42"/>
      <c r="F42" s="42"/>
      <c r="G42" s="42">
        <v>3</v>
      </c>
      <c r="H42" s="42"/>
      <c r="I42" s="177" t="s">
        <v>978</v>
      </c>
      <c r="J42" s="4"/>
      <c r="K42" s="1"/>
      <c r="L42" s="1"/>
      <c r="M42" s="1"/>
      <c r="N42" s="1"/>
      <c r="O42" s="1"/>
    </row>
    <row r="43" spans="1:15" ht="34.5" customHeight="1">
      <c r="A43" s="278"/>
      <c r="B43" s="14" t="s">
        <v>99</v>
      </c>
      <c r="C43" s="9">
        <v>1</v>
      </c>
      <c r="D43" s="9"/>
      <c r="E43" s="42"/>
      <c r="F43" s="42">
        <v>2</v>
      </c>
      <c r="G43" s="42"/>
      <c r="H43" s="42"/>
      <c r="I43" s="176"/>
      <c r="J43" s="4"/>
      <c r="K43" s="1"/>
      <c r="L43" s="1"/>
      <c r="M43" s="1"/>
      <c r="N43" s="1"/>
      <c r="O43" s="1"/>
    </row>
    <row r="44" spans="1:15" ht="58.5" customHeight="1">
      <c r="A44" s="278"/>
      <c r="B44" s="14" t="s">
        <v>100</v>
      </c>
      <c r="C44" s="19"/>
      <c r="D44" s="9">
        <v>1</v>
      </c>
      <c r="E44" s="42"/>
      <c r="F44" s="42"/>
      <c r="G44" s="42"/>
      <c r="H44" s="42"/>
      <c r="I44" s="176"/>
      <c r="J44" s="4"/>
      <c r="K44" s="1"/>
      <c r="L44" s="1"/>
      <c r="M44" s="1"/>
      <c r="N44" s="1"/>
      <c r="O44" s="1"/>
    </row>
    <row r="45" spans="1:15" ht="41.25" customHeight="1">
      <c r="A45" s="278"/>
      <c r="B45" s="14" t="s">
        <v>101</v>
      </c>
      <c r="C45" s="19">
        <v>1</v>
      </c>
      <c r="D45" s="9"/>
      <c r="E45" s="42"/>
      <c r="F45" s="42">
        <v>2</v>
      </c>
      <c r="G45" s="42"/>
      <c r="H45" s="42"/>
      <c r="I45" s="176" t="s">
        <v>979</v>
      </c>
      <c r="J45" s="4"/>
      <c r="K45" s="1"/>
      <c r="L45" s="1"/>
      <c r="M45" s="1"/>
      <c r="N45" s="1"/>
      <c r="O45" s="1"/>
    </row>
    <row r="46" spans="1:15" ht="54.75" customHeight="1">
      <c r="A46" s="278"/>
      <c r="B46" s="14" t="s">
        <v>102</v>
      </c>
      <c r="C46" s="9">
        <v>1</v>
      </c>
      <c r="D46" s="9"/>
      <c r="E46" s="42"/>
      <c r="F46" s="42">
        <v>2</v>
      </c>
      <c r="G46" s="42"/>
      <c r="H46" s="42"/>
      <c r="I46" s="176"/>
      <c r="J46" s="4"/>
      <c r="K46" s="1"/>
      <c r="L46" s="1"/>
      <c r="M46" s="1"/>
      <c r="N46" s="1"/>
      <c r="O46" s="1"/>
    </row>
    <row r="47" spans="1:15" ht="27.75" customHeight="1">
      <c r="A47" s="278"/>
      <c r="B47" s="14" t="s">
        <v>103</v>
      </c>
      <c r="C47" s="19"/>
      <c r="D47" s="9">
        <v>1</v>
      </c>
      <c r="E47" s="42"/>
      <c r="F47" s="42"/>
      <c r="G47" s="42"/>
      <c r="H47" s="42"/>
      <c r="I47" s="177"/>
      <c r="J47" s="4"/>
      <c r="K47" s="1"/>
      <c r="L47" s="1"/>
      <c r="M47" s="1"/>
      <c r="N47" s="1"/>
      <c r="O47" s="1"/>
    </row>
    <row r="48" spans="1:15" ht="54.75" customHeight="1">
      <c r="A48" s="276"/>
      <c r="B48" s="14" t="s">
        <v>104</v>
      </c>
      <c r="C48" s="19"/>
      <c r="D48" s="9">
        <v>1</v>
      </c>
      <c r="E48" s="42"/>
      <c r="F48" s="42"/>
      <c r="G48" s="42"/>
      <c r="H48" s="42"/>
      <c r="I48" s="177"/>
      <c r="J48" s="4"/>
      <c r="K48" s="35"/>
      <c r="L48" s="35"/>
      <c r="M48" s="35"/>
      <c r="N48" s="35"/>
      <c r="O48" s="1"/>
    </row>
    <row r="49" spans="1:15" ht="15.75" customHeight="1">
      <c r="A49" s="38"/>
      <c r="B49" s="4"/>
      <c r="C49" s="44"/>
      <c r="D49" s="1"/>
      <c r="E49" s="1"/>
      <c r="F49" s="1"/>
      <c r="G49" s="1"/>
      <c r="H49" s="1"/>
      <c r="I49" s="1"/>
      <c r="J49" s="4"/>
      <c r="K49" s="1"/>
      <c r="L49" s="1"/>
      <c r="M49" s="1"/>
      <c r="N49" s="1"/>
      <c r="O49" s="1"/>
    </row>
    <row r="50" spans="1:15" ht="15.75" customHeight="1">
      <c r="A50" s="1"/>
      <c r="B50" s="1"/>
      <c r="C50" s="1"/>
      <c r="D50" s="1"/>
      <c r="E50" s="1"/>
      <c r="F50" s="4"/>
      <c r="G50" s="1"/>
      <c r="H50" s="1"/>
      <c r="I50" s="1"/>
      <c r="J50" s="1"/>
      <c r="K50" s="1"/>
    </row>
    <row r="51" spans="1:15" ht="15.75" customHeight="1">
      <c r="A51" s="1"/>
      <c r="B51" s="1"/>
      <c r="C51" s="1"/>
      <c r="D51" s="1"/>
      <c r="E51" s="1"/>
      <c r="F51" s="4"/>
      <c r="G51" s="1"/>
      <c r="H51" s="1"/>
      <c r="I51" s="1"/>
      <c r="J51" s="1"/>
      <c r="K51" s="1"/>
    </row>
    <row r="52" spans="1:15" ht="15.75" customHeight="1">
      <c r="A52" s="1"/>
      <c r="B52" s="1"/>
      <c r="C52" s="1"/>
      <c r="D52" s="1"/>
      <c r="E52" s="1"/>
      <c r="F52" s="4"/>
      <c r="G52" s="1"/>
      <c r="H52" s="1"/>
      <c r="I52" s="1"/>
      <c r="J52" s="1"/>
      <c r="K52" s="1"/>
    </row>
    <row r="53" spans="1:15" ht="9" customHeight="1">
      <c r="A53" s="1"/>
      <c r="B53" s="1"/>
      <c r="C53" s="1"/>
      <c r="D53" s="1"/>
      <c r="E53" s="1"/>
      <c r="F53" s="4"/>
      <c r="G53" s="1"/>
      <c r="H53" s="1"/>
      <c r="I53" s="1"/>
      <c r="J53" s="1"/>
      <c r="K53" s="1"/>
    </row>
    <row r="54" spans="1:15" ht="37.5" customHeight="1">
      <c r="A54" s="1"/>
      <c r="B54" s="1"/>
      <c r="C54" s="1"/>
      <c r="D54" s="1"/>
      <c r="E54" s="1"/>
      <c r="F54" s="4"/>
      <c r="G54" s="1"/>
      <c r="H54" s="1"/>
      <c r="I54" s="1"/>
      <c r="J54" s="1"/>
      <c r="K54" s="1"/>
    </row>
    <row r="55" spans="1:15" ht="15.75" customHeight="1">
      <c r="A55" s="1"/>
      <c r="B55" s="1"/>
      <c r="C55" s="1"/>
      <c r="D55" s="1"/>
      <c r="E55" s="1"/>
      <c r="F55" s="4"/>
      <c r="G55" s="1"/>
      <c r="H55" s="1"/>
      <c r="I55" s="1"/>
      <c r="J55" s="1"/>
      <c r="K55" s="1"/>
    </row>
    <row r="56" spans="1:15" ht="15.75" customHeight="1">
      <c r="A56" s="1"/>
      <c r="B56" s="1"/>
      <c r="C56" s="1"/>
      <c r="D56" s="1"/>
      <c r="E56" s="1"/>
      <c r="F56" s="4"/>
      <c r="G56" s="1"/>
      <c r="H56" s="1"/>
      <c r="I56" s="1"/>
      <c r="J56" s="1"/>
      <c r="K56" s="1"/>
    </row>
    <row r="57" spans="1:15" ht="15.75" customHeight="1">
      <c r="A57" s="1"/>
      <c r="B57" s="1"/>
      <c r="C57" s="1"/>
      <c r="D57" s="1"/>
      <c r="E57" s="1"/>
      <c r="F57" s="4"/>
      <c r="G57" s="1"/>
      <c r="H57" s="1"/>
      <c r="I57" s="1"/>
      <c r="J57" s="1"/>
      <c r="K57" s="1"/>
    </row>
    <row r="58" spans="1:15" ht="15.75" customHeight="1">
      <c r="A58" s="1"/>
      <c r="B58" s="1"/>
      <c r="C58" s="1"/>
      <c r="D58" s="1"/>
      <c r="E58" s="1"/>
      <c r="F58" s="4"/>
      <c r="G58" s="1"/>
      <c r="H58" s="1"/>
      <c r="I58" s="1"/>
      <c r="J58" s="1"/>
      <c r="K58" s="1"/>
    </row>
    <row r="59" spans="1:15" ht="15.75" customHeight="1">
      <c r="A59" s="1"/>
      <c r="B59" s="1"/>
      <c r="C59" s="1"/>
      <c r="D59" s="1"/>
      <c r="E59" s="1"/>
      <c r="F59" s="4"/>
      <c r="G59" s="1"/>
      <c r="H59" s="1"/>
      <c r="I59" s="1"/>
      <c r="J59" s="1"/>
      <c r="K59" s="1"/>
    </row>
    <row r="60" spans="1:15" ht="15.75" customHeight="1">
      <c r="A60" s="1"/>
      <c r="B60" s="1"/>
      <c r="C60" s="1"/>
      <c r="D60" s="1"/>
      <c r="E60" s="1"/>
      <c r="F60" s="4"/>
      <c r="G60" s="1"/>
      <c r="H60" s="1"/>
      <c r="I60" s="1"/>
      <c r="J60" s="1"/>
      <c r="K60" s="1"/>
    </row>
    <row r="61" spans="1:15" ht="15.75" customHeight="1">
      <c r="A61" s="1"/>
      <c r="B61" s="1"/>
      <c r="C61" s="1"/>
      <c r="D61" s="1"/>
      <c r="E61" s="1"/>
      <c r="F61" s="4"/>
      <c r="G61" s="1"/>
      <c r="H61" s="1"/>
      <c r="I61" s="1"/>
      <c r="J61" s="1"/>
      <c r="K61" s="1"/>
    </row>
    <row r="62" spans="1:15" ht="15.75" customHeight="1">
      <c r="A62" s="1"/>
      <c r="B62" s="1"/>
      <c r="C62" s="1"/>
      <c r="D62" s="1"/>
      <c r="E62" s="1"/>
      <c r="F62" s="4"/>
      <c r="G62" s="1"/>
      <c r="H62" s="1"/>
      <c r="I62" s="1"/>
      <c r="J62" s="1"/>
      <c r="K62" s="1"/>
    </row>
    <row r="63" spans="1:15" ht="15.75" customHeight="1">
      <c r="A63" s="1"/>
      <c r="B63" s="1"/>
      <c r="C63" s="1"/>
      <c r="D63" s="1"/>
      <c r="E63" s="1"/>
      <c r="F63" s="4"/>
      <c r="G63" s="1"/>
      <c r="H63" s="1"/>
      <c r="I63" s="1"/>
      <c r="J63" s="1"/>
      <c r="K63" s="1"/>
    </row>
    <row r="64" spans="1:15" ht="15.75" customHeight="1">
      <c r="A64" s="1"/>
      <c r="B64" s="1"/>
      <c r="C64" s="1"/>
      <c r="D64" s="1"/>
      <c r="E64" s="1"/>
      <c r="F64" s="4"/>
      <c r="G64" s="1"/>
      <c r="H64" s="1"/>
      <c r="I64" s="47"/>
      <c r="J64" s="1"/>
      <c r="K64" s="1"/>
    </row>
    <row r="65" spans="1:11" ht="15.75" customHeight="1">
      <c r="A65" s="1"/>
      <c r="B65" s="1"/>
      <c r="C65" s="1"/>
      <c r="D65" s="1"/>
      <c r="E65" s="1"/>
      <c r="F65" s="4"/>
      <c r="G65" s="1"/>
      <c r="H65" s="1"/>
      <c r="I65" s="38"/>
      <c r="J65" s="1"/>
      <c r="K65" s="1"/>
    </row>
    <row r="66" spans="1:11" ht="16.5" customHeight="1">
      <c r="A66" s="1"/>
      <c r="B66" s="1"/>
      <c r="C66" s="1"/>
      <c r="D66" s="1"/>
      <c r="E66" s="1"/>
      <c r="F66" s="4"/>
      <c r="G66" s="1"/>
      <c r="H66" s="1"/>
      <c r="I66" s="48"/>
      <c r="J66" s="1"/>
      <c r="K66" s="1"/>
    </row>
    <row r="67" spans="1:11" ht="16.5" customHeight="1">
      <c r="A67" s="1"/>
      <c r="B67" s="1"/>
      <c r="C67" s="1"/>
      <c r="D67" s="1"/>
      <c r="E67" s="1"/>
      <c r="F67" s="4"/>
      <c r="G67" s="1"/>
      <c r="H67" s="1"/>
      <c r="I67" s="48"/>
      <c r="J67" s="1"/>
      <c r="K67" s="1"/>
    </row>
    <row r="68" spans="1:11" ht="9.75" customHeight="1">
      <c r="A68" s="1"/>
      <c r="B68" s="1"/>
      <c r="C68" s="1"/>
      <c r="D68" s="1"/>
      <c r="E68" s="1"/>
      <c r="F68" s="4"/>
      <c r="G68" s="1"/>
      <c r="H68" s="1"/>
      <c r="I68" s="48"/>
      <c r="J68" s="1"/>
      <c r="K68" s="1"/>
    </row>
    <row r="69" spans="1:11" ht="24.75" customHeight="1">
      <c r="A69" s="1"/>
      <c r="B69" s="1"/>
      <c r="C69" s="1"/>
      <c r="D69" s="1"/>
      <c r="E69" s="1"/>
      <c r="F69" s="4"/>
      <c r="G69" s="1"/>
      <c r="H69" s="1"/>
      <c r="I69" s="38"/>
      <c r="J69" s="1"/>
      <c r="K69" s="1"/>
    </row>
    <row r="70" spans="1:11" ht="15.75" customHeight="1">
      <c r="A70" s="1"/>
      <c r="B70" s="1"/>
      <c r="C70" s="1"/>
      <c r="D70" s="1"/>
      <c r="E70" s="1"/>
      <c r="F70" s="4"/>
      <c r="G70" s="1"/>
      <c r="H70" s="1"/>
      <c r="I70" s="48"/>
      <c r="J70" s="1"/>
      <c r="K70" s="1"/>
    </row>
    <row r="71" spans="1:11" ht="15.75" customHeight="1">
      <c r="A71" s="1"/>
      <c r="B71" s="1"/>
      <c r="C71" s="1"/>
      <c r="D71" s="1"/>
      <c r="E71" s="1"/>
      <c r="F71" s="4"/>
      <c r="G71" s="1"/>
      <c r="H71" s="1"/>
      <c r="I71" s="38"/>
      <c r="J71" s="1"/>
      <c r="K71" s="1"/>
    </row>
    <row r="72" spans="1:11" ht="15.75" customHeight="1">
      <c r="A72" s="1"/>
      <c r="B72" s="1"/>
      <c r="C72" s="1"/>
      <c r="D72" s="1"/>
      <c r="E72" s="1"/>
      <c r="F72" s="4"/>
      <c r="G72" s="1"/>
      <c r="H72" s="1"/>
      <c r="I72" s="38"/>
      <c r="J72" s="1"/>
      <c r="K72" s="1"/>
    </row>
    <row r="73" spans="1:11" ht="15.75" customHeight="1">
      <c r="A73" s="1"/>
      <c r="B73" s="1"/>
      <c r="C73" s="1"/>
      <c r="D73" s="1"/>
      <c r="E73" s="1"/>
      <c r="F73" s="4"/>
      <c r="G73" s="1"/>
      <c r="H73" s="1"/>
      <c r="I73" s="38"/>
      <c r="J73" s="1"/>
      <c r="K73" s="1"/>
    </row>
    <row r="74" spans="1:11" ht="15.75" customHeight="1">
      <c r="A74" s="1"/>
      <c r="B74" s="1"/>
      <c r="C74" s="1"/>
      <c r="D74" s="1"/>
      <c r="E74" s="1"/>
      <c r="F74" s="4"/>
      <c r="G74" s="1"/>
      <c r="H74" s="1"/>
      <c r="I74" s="38"/>
      <c r="J74" s="1"/>
      <c r="K74" s="1"/>
    </row>
    <row r="75" spans="1:11" ht="15.75" customHeight="1">
      <c r="A75" s="1"/>
      <c r="B75" s="1"/>
      <c r="C75" s="1"/>
      <c r="D75" s="1"/>
      <c r="E75" s="1"/>
      <c r="F75" s="4"/>
      <c r="G75" s="1"/>
      <c r="H75" s="1"/>
      <c r="I75" s="38"/>
      <c r="J75" s="1"/>
      <c r="K75" s="1"/>
    </row>
    <row r="76" spans="1:11" ht="15.75" customHeight="1">
      <c r="A76" s="1"/>
      <c r="B76" s="1"/>
      <c r="C76" s="1"/>
      <c r="D76" s="1"/>
      <c r="E76" s="1"/>
      <c r="F76" s="4"/>
      <c r="G76" s="1"/>
      <c r="H76" s="1"/>
      <c r="I76" s="38"/>
      <c r="J76" s="1"/>
      <c r="K76" s="1"/>
    </row>
    <row r="77" spans="1:11" ht="15.75" customHeight="1">
      <c r="A77" s="1"/>
      <c r="B77" s="1"/>
      <c r="C77" s="1"/>
      <c r="D77" s="1"/>
      <c r="E77" s="1"/>
      <c r="F77" s="4"/>
      <c r="G77" s="1"/>
      <c r="H77" s="1"/>
      <c r="I77" s="38"/>
      <c r="J77" s="1"/>
      <c r="K77" s="1"/>
    </row>
    <row r="78" spans="1:11" ht="15.75" customHeight="1">
      <c r="A78" s="1"/>
      <c r="B78" s="1"/>
      <c r="C78" s="1"/>
      <c r="D78" s="1"/>
      <c r="E78" s="1"/>
      <c r="F78" s="4"/>
      <c r="G78" s="1"/>
      <c r="H78" s="1"/>
      <c r="I78" s="38"/>
      <c r="J78" s="1"/>
      <c r="K78" s="1"/>
    </row>
    <row r="79" spans="1:11" ht="15.75" customHeight="1">
      <c r="A79" s="1"/>
      <c r="B79" s="1"/>
      <c r="C79" s="1"/>
      <c r="D79" s="1"/>
      <c r="E79" s="1"/>
      <c r="F79" s="4"/>
      <c r="G79" s="1"/>
      <c r="H79" s="1"/>
      <c r="I79" s="38"/>
      <c r="J79" s="1"/>
      <c r="K79" s="1"/>
    </row>
    <row r="80" spans="1:11" ht="15.75" customHeight="1">
      <c r="A80" s="1"/>
      <c r="B80" s="1"/>
      <c r="C80" s="1"/>
      <c r="D80" s="1"/>
      <c r="E80" s="1"/>
      <c r="F80" s="4"/>
      <c r="G80" s="1"/>
      <c r="H80" s="1"/>
      <c r="I80" s="38"/>
      <c r="J80" s="1"/>
      <c r="K80" s="1"/>
    </row>
    <row r="81" spans="1:15" ht="15.75" customHeight="1">
      <c r="A81" s="38"/>
      <c r="B81" s="4"/>
      <c r="C81" s="1"/>
      <c r="D81" s="1"/>
      <c r="E81" s="1"/>
      <c r="F81" s="1"/>
      <c r="G81" s="1"/>
      <c r="H81" s="1"/>
      <c r="I81" s="1"/>
      <c r="J81" s="4"/>
      <c r="K81" s="1"/>
      <c r="L81" s="1"/>
      <c r="M81" s="1"/>
      <c r="N81" s="1"/>
      <c r="O81" s="1"/>
    </row>
    <row r="82" spans="1:15" ht="15.75" customHeight="1">
      <c r="A82" s="38"/>
      <c r="B82" s="4"/>
      <c r="C82" s="1"/>
      <c r="D82" s="1"/>
      <c r="E82" s="1"/>
      <c r="F82" s="1"/>
      <c r="G82" s="1"/>
      <c r="H82" s="1"/>
      <c r="I82" s="1"/>
      <c r="J82" s="4"/>
      <c r="K82" s="1"/>
      <c r="L82" s="1"/>
      <c r="M82" s="1"/>
      <c r="N82" s="1"/>
      <c r="O82" s="1"/>
    </row>
    <row r="83" spans="1:15" ht="15.75" customHeight="1">
      <c r="A83" s="38"/>
      <c r="B83" s="4"/>
      <c r="C83" s="1"/>
      <c r="D83" s="1"/>
      <c r="E83" s="1"/>
      <c r="F83" s="1"/>
      <c r="G83" s="1"/>
      <c r="H83" s="1"/>
      <c r="I83" s="1"/>
      <c r="J83" s="4"/>
      <c r="K83" s="1"/>
      <c r="L83" s="1"/>
      <c r="M83" s="1"/>
      <c r="N83" s="1"/>
      <c r="O83" s="1"/>
    </row>
    <row r="84" spans="1:15" ht="15.75" customHeight="1">
      <c r="A84" s="38"/>
      <c r="B84" s="4"/>
      <c r="C84" s="1"/>
      <c r="D84" s="1"/>
      <c r="E84" s="1"/>
      <c r="F84" s="1"/>
      <c r="G84" s="1"/>
      <c r="H84" s="1"/>
      <c r="I84" s="1"/>
      <c r="J84" s="4"/>
      <c r="K84" s="1"/>
      <c r="L84" s="1"/>
      <c r="M84" s="1"/>
      <c r="N84" s="1"/>
      <c r="O84" s="1"/>
    </row>
    <row r="85" spans="1:15" ht="15.75" customHeight="1">
      <c r="A85" s="38"/>
      <c r="B85" s="4"/>
      <c r="C85" s="1"/>
      <c r="D85" s="1"/>
      <c r="E85" s="1"/>
      <c r="F85" s="1"/>
      <c r="G85" s="1"/>
      <c r="H85" s="1"/>
      <c r="I85" s="1"/>
      <c r="J85" s="4"/>
      <c r="K85" s="1"/>
      <c r="L85" s="1"/>
      <c r="M85" s="1"/>
      <c r="N85" s="1"/>
      <c r="O85" s="1"/>
    </row>
    <row r="86" spans="1:15" ht="15.75" customHeight="1">
      <c r="A86" s="38"/>
      <c r="B86" s="4"/>
      <c r="C86" s="1"/>
      <c r="D86" s="1"/>
      <c r="E86" s="1"/>
      <c r="F86" s="1"/>
      <c r="G86" s="1"/>
      <c r="H86" s="1"/>
      <c r="I86" s="1"/>
      <c r="J86" s="4"/>
      <c r="K86" s="1"/>
      <c r="L86" s="1"/>
      <c r="M86" s="1"/>
      <c r="N86" s="1"/>
      <c r="O86" s="1"/>
    </row>
    <row r="87" spans="1:15" ht="15.75" customHeight="1">
      <c r="A87" s="38"/>
      <c r="B87" s="4"/>
      <c r="C87" s="1"/>
      <c r="D87" s="1"/>
      <c r="E87" s="1"/>
      <c r="F87" s="1"/>
      <c r="G87" s="1"/>
      <c r="H87" s="1"/>
      <c r="I87" s="1"/>
      <c r="J87" s="4"/>
      <c r="K87" s="1"/>
      <c r="L87" s="1"/>
      <c r="M87" s="1"/>
      <c r="N87" s="1"/>
      <c r="O87" s="1"/>
    </row>
    <row r="88" spans="1:15" ht="15.75" customHeight="1">
      <c r="A88" s="38"/>
      <c r="B88" s="4"/>
      <c r="C88" s="1"/>
      <c r="D88" s="1"/>
      <c r="E88" s="1"/>
      <c r="F88" s="1"/>
      <c r="G88" s="1"/>
      <c r="H88" s="1"/>
      <c r="I88" s="1"/>
      <c r="J88" s="4"/>
      <c r="K88" s="1"/>
      <c r="L88" s="1"/>
      <c r="M88" s="1"/>
      <c r="N88" s="1"/>
      <c r="O88" s="1"/>
    </row>
    <row r="89" spans="1:15" ht="15.75" customHeight="1">
      <c r="A89" s="38"/>
      <c r="B89" s="4"/>
      <c r="C89" s="1"/>
      <c r="D89" s="1"/>
      <c r="E89" s="1"/>
      <c r="F89" s="1"/>
      <c r="G89" s="1"/>
      <c r="H89" s="1"/>
      <c r="I89" s="1"/>
      <c r="J89" s="4"/>
      <c r="K89" s="1"/>
      <c r="L89" s="1"/>
      <c r="M89" s="1"/>
      <c r="N89" s="1"/>
      <c r="O89" s="1"/>
    </row>
    <row r="90" spans="1:15" ht="15.75" customHeight="1">
      <c r="A90" s="38"/>
      <c r="B90" s="4"/>
      <c r="C90" s="1"/>
      <c r="D90" s="1"/>
      <c r="E90" s="1"/>
      <c r="F90" s="1"/>
      <c r="G90" s="1"/>
      <c r="H90" s="1"/>
      <c r="I90" s="1"/>
      <c r="J90" s="4"/>
      <c r="K90" s="1"/>
      <c r="L90" s="1"/>
      <c r="M90" s="1"/>
      <c r="N90" s="1"/>
      <c r="O90" s="1"/>
    </row>
    <row r="91" spans="1:15" ht="15.75" customHeight="1">
      <c r="A91" s="38"/>
      <c r="B91" s="4"/>
      <c r="C91" s="1"/>
      <c r="D91" s="1"/>
      <c r="E91" s="1"/>
      <c r="F91" s="1"/>
      <c r="G91" s="1"/>
      <c r="H91" s="1"/>
      <c r="I91" s="1"/>
      <c r="J91" s="4"/>
      <c r="K91" s="1"/>
      <c r="L91" s="1"/>
      <c r="M91" s="1"/>
      <c r="N91" s="1"/>
      <c r="O91" s="1"/>
    </row>
    <row r="92" spans="1:15" ht="15.75" customHeight="1">
      <c r="A92" s="38"/>
      <c r="B92" s="4"/>
      <c r="C92" s="1"/>
      <c r="D92" s="1"/>
      <c r="E92" s="1"/>
      <c r="F92" s="1"/>
      <c r="G92" s="1"/>
      <c r="H92" s="1"/>
      <c r="I92" s="1"/>
      <c r="J92" s="4"/>
      <c r="K92" s="1"/>
      <c r="L92" s="1"/>
      <c r="M92" s="1"/>
      <c r="N92" s="1"/>
      <c r="O92" s="1"/>
    </row>
    <row r="93" spans="1:15" ht="15.75" customHeight="1">
      <c r="A93" s="38"/>
      <c r="B93" s="4"/>
      <c r="C93" s="1"/>
      <c r="D93" s="1"/>
      <c r="E93" s="1"/>
      <c r="F93" s="1"/>
      <c r="G93" s="1"/>
      <c r="H93" s="1"/>
      <c r="I93" s="1"/>
      <c r="J93" s="4"/>
      <c r="K93" s="1"/>
      <c r="L93" s="1"/>
      <c r="M93" s="1"/>
      <c r="N93" s="1"/>
      <c r="O93" s="1"/>
    </row>
    <row r="94" spans="1:15" ht="15.75" customHeight="1">
      <c r="A94" s="38"/>
      <c r="B94" s="4"/>
      <c r="C94" s="1"/>
      <c r="D94" s="1"/>
      <c r="E94" s="1"/>
      <c r="F94" s="1"/>
      <c r="G94" s="1"/>
      <c r="H94" s="1"/>
      <c r="I94" s="1"/>
      <c r="J94" s="4"/>
      <c r="K94" s="1"/>
      <c r="L94" s="1"/>
      <c r="M94" s="1"/>
      <c r="N94" s="1"/>
      <c r="O94" s="1"/>
    </row>
    <row r="95" spans="1:15" ht="15.75" customHeight="1">
      <c r="A95" s="38"/>
      <c r="B95" s="4"/>
      <c r="C95" s="1"/>
      <c r="D95" s="1"/>
      <c r="E95" s="1"/>
      <c r="F95" s="1"/>
      <c r="G95" s="1"/>
      <c r="H95" s="1"/>
      <c r="I95" s="1"/>
      <c r="J95" s="4"/>
      <c r="K95" s="1"/>
      <c r="L95" s="1"/>
      <c r="M95" s="1"/>
      <c r="N95" s="1"/>
      <c r="O95" s="1"/>
    </row>
    <row r="96" spans="1:15" ht="15.75" customHeight="1">
      <c r="A96" s="38"/>
      <c r="B96" s="4"/>
      <c r="C96" s="1"/>
      <c r="D96" s="1"/>
      <c r="E96" s="1"/>
      <c r="F96" s="1"/>
      <c r="G96" s="1"/>
      <c r="H96" s="1"/>
      <c r="I96" s="1"/>
      <c r="J96" s="4"/>
      <c r="K96" s="1"/>
      <c r="L96" s="1"/>
      <c r="M96" s="1"/>
      <c r="N96" s="1"/>
      <c r="O96" s="1"/>
    </row>
    <row r="97" spans="1:15" ht="15.75" customHeight="1">
      <c r="A97" s="38"/>
      <c r="B97" s="4"/>
      <c r="C97" s="1"/>
      <c r="D97" s="1"/>
      <c r="E97" s="1"/>
      <c r="F97" s="1"/>
      <c r="G97" s="1"/>
      <c r="H97" s="1"/>
      <c r="I97" s="1"/>
      <c r="J97" s="4"/>
      <c r="K97" s="1"/>
      <c r="L97" s="1"/>
      <c r="M97" s="1"/>
      <c r="N97" s="1"/>
      <c r="O97" s="1"/>
    </row>
    <row r="98" spans="1:15" ht="15.75" customHeight="1">
      <c r="A98" s="38"/>
      <c r="B98" s="4"/>
      <c r="C98" s="1"/>
      <c r="D98" s="1"/>
      <c r="E98" s="1"/>
      <c r="F98" s="1"/>
      <c r="G98" s="1"/>
      <c r="H98" s="1"/>
      <c r="I98" s="1"/>
      <c r="J98" s="4"/>
      <c r="K98" s="1"/>
      <c r="L98" s="1"/>
      <c r="M98" s="1"/>
      <c r="N98" s="1"/>
      <c r="O98" s="1"/>
    </row>
    <row r="99" spans="1:15" ht="15.75" customHeight="1">
      <c r="A99" s="38"/>
      <c r="B99" s="4"/>
      <c r="C99" s="1"/>
      <c r="D99" s="1"/>
      <c r="E99" s="1"/>
      <c r="F99" s="1"/>
      <c r="G99" s="1"/>
      <c r="H99" s="1"/>
      <c r="I99" s="1"/>
      <c r="J99" s="4"/>
      <c r="K99" s="1"/>
      <c r="L99" s="1"/>
      <c r="M99" s="1"/>
      <c r="N99" s="1"/>
      <c r="O99" s="1"/>
    </row>
    <row r="100" spans="1:15" ht="15.75" customHeight="1">
      <c r="A100" s="38"/>
      <c r="B100" s="4"/>
      <c r="C100" s="1"/>
      <c r="D100" s="1"/>
      <c r="E100" s="1"/>
      <c r="F100" s="1"/>
      <c r="G100" s="1"/>
      <c r="H100" s="1"/>
      <c r="I100" s="1"/>
      <c r="J100" s="4"/>
      <c r="K100" s="1"/>
      <c r="L100" s="1"/>
      <c r="M100" s="1"/>
      <c r="N100" s="1"/>
      <c r="O100" s="1"/>
    </row>
    <row r="101" spans="1:15" ht="15.75" customHeight="1"/>
    <row r="102" spans="1:15" ht="15.75" customHeight="1"/>
    <row r="103" spans="1:15" ht="15.75" customHeight="1"/>
    <row r="104" spans="1:15" ht="15.75" customHeight="1"/>
    <row r="105" spans="1:15" ht="15.75" customHeight="1"/>
    <row r="106" spans="1:15" ht="15.75" customHeight="1"/>
    <row r="107" spans="1:15" ht="15.75" customHeight="1"/>
    <row r="108" spans="1:15" ht="15.75" customHeight="1"/>
    <row r="109" spans="1:15" ht="15.75" customHeight="1"/>
    <row r="110" spans="1:15" ht="15.75" customHeight="1"/>
    <row r="111" spans="1:15" ht="15.75" customHeight="1"/>
    <row r="112" spans="1:15"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1:I3"/>
    <mergeCell ref="A4:I4"/>
    <mergeCell ref="E5:H5"/>
    <mergeCell ref="I5:I6"/>
    <mergeCell ref="A7:A11"/>
    <mergeCell ref="A18:A28"/>
    <mergeCell ref="K35:N35"/>
    <mergeCell ref="A29:A48"/>
    <mergeCell ref="A12:A17"/>
    <mergeCell ref="A5:A6"/>
    <mergeCell ref="B5:B6"/>
    <mergeCell ref="C5:C6"/>
    <mergeCell ref="D5:D6"/>
  </mergeCells>
  <pageMargins left="0.25" right="0.25"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CC"/>
  </sheetPr>
  <dimension ref="A1:N1000"/>
  <sheetViews>
    <sheetView showGridLines="0" topLeftCell="A30" zoomScale="80" zoomScaleNormal="80" workbookViewId="0">
      <selection activeCell="I37" sqref="I37"/>
    </sheetView>
  </sheetViews>
  <sheetFormatPr baseColWidth="10" defaultColWidth="14.42578125" defaultRowHeight="15" customHeight="1"/>
  <cols>
    <col min="1" max="1" width="13.85546875" customWidth="1"/>
    <col min="2" max="2" width="39.42578125" customWidth="1"/>
    <col min="3" max="3" width="8.85546875" customWidth="1"/>
    <col min="4" max="4" width="8.7109375" customWidth="1"/>
    <col min="5" max="8" width="4.28515625" customWidth="1"/>
    <col min="9" max="9" width="37.5703125" customWidth="1"/>
    <col min="10" max="10" width="12.28515625" customWidth="1"/>
    <col min="11" max="11" width="11.5703125" customWidth="1"/>
    <col min="12" max="12" width="12.7109375" customWidth="1"/>
    <col min="13" max="14" width="11.5703125" customWidth="1"/>
  </cols>
  <sheetData>
    <row r="1" spans="1:14">
      <c r="A1" s="272" t="s">
        <v>142</v>
      </c>
      <c r="B1" s="266"/>
      <c r="C1" s="266"/>
      <c r="D1" s="266"/>
      <c r="E1" s="266"/>
      <c r="F1" s="266"/>
      <c r="G1" s="266"/>
      <c r="H1" s="266"/>
      <c r="I1" s="267"/>
      <c r="J1" s="1"/>
      <c r="K1" s="1"/>
      <c r="L1" s="1"/>
      <c r="M1" s="1"/>
      <c r="N1" s="1"/>
    </row>
    <row r="2" spans="1:14" ht="24.75" customHeight="1">
      <c r="A2" s="268"/>
      <c r="B2" s="225"/>
      <c r="C2" s="225"/>
      <c r="D2" s="225"/>
      <c r="E2" s="225"/>
      <c r="F2" s="225"/>
      <c r="G2" s="225"/>
      <c r="H2" s="225"/>
      <c r="I2" s="269"/>
      <c r="J2" s="1"/>
      <c r="K2" s="1"/>
      <c r="L2" s="1"/>
      <c r="M2" s="1"/>
      <c r="N2" s="1"/>
    </row>
    <row r="3" spans="1:14" ht="17.25" customHeight="1">
      <c r="A3" s="270"/>
      <c r="B3" s="203"/>
      <c r="C3" s="203"/>
      <c r="D3" s="203"/>
      <c r="E3" s="203"/>
      <c r="F3" s="203"/>
      <c r="G3" s="203"/>
      <c r="H3" s="203"/>
      <c r="I3" s="271"/>
      <c r="J3" s="1"/>
      <c r="K3" s="1"/>
      <c r="L3" s="1"/>
      <c r="M3" s="1"/>
      <c r="N3" s="1"/>
    </row>
    <row r="4" spans="1:14" ht="41.25" customHeight="1">
      <c r="A4" s="274" t="s">
        <v>144</v>
      </c>
      <c r="B4" s="245"/>
      <c r="C4" s="245"/>
      <c r="D4" s="245"/>
      <c r="E4" s="245"/>
      <c r="F4" s="245"/>
      <c r="G4" s="245"/>
      <c r="H4" s="245"/>
      <c r="I4" s="253"/>
      <c r="J4" s="1"/>
      <c r="K4" s="1"/>
      <c r="L4" s="1"/>
      <c r="M4" s="1"/>
      <c r="N4" s="1"/>
    </row>
    <row r="5" spans="1:14" ht="21" customHeight="1">
      <c r="A5" s="275" t="s">
        <v>17</v>
      </c>
      <c r="B5" s="275" t="s">
        <v>7</v>
      </c>
      <c r="C5" s="285" t="s">
        <v>8</v>
      </c>
      <c r="D5" s="275" t="s">
        <v>9</v>
      </c>
      <c r="E5" s="286" t="s">
        <v>10</v>
      </c>
      <c r="F5" s="245"/>
      <c r="G5" s="245"/>
      <c r="H5" s="253"/>
      <c r="I5" s="275" t="s">
        <v>13</v>
      </c>
      <c r="J5" s="1"/>
      <c r="K5" s="1"/>
      <c r="L5" s="1"/>
      <c r="M5" s="1"/>
      <c r="N5" s="1"/>
    </row>
    <row r="6" spans="1:14" ht="25.5" customHeight="1">
      <c r="A6" s="276"/>
      <c r="B6" s="276"/>
      <c r="C6" s="271"/>
      <c r="D6" s="276"/>
      <c r="E6" s="59">
        <v>1</v>
      </c>
      <c r="F6" s="59">
        <v>2</v>
      </c>
      <c r="G6" s="59">
        <v>3</v>
      </c>
      <c r="H6" s="6">
        <v>4</v>
      </c>
      <c r="I6" s="278"/>
      <c r="J6" s="1"/>
      <c r="K6" s="1"/>
      <c r="L6" s="1"/>
      <c r="M6" s="1"/>
      <c r="N6" s="1"/>
    </row>
    <row r="7" spans="1:14" ht="29.25" customHeight="1">
      <c r="A7" s="277" t="s">
        <v>146</v>
      </c>
      <c r="B7" s="14" t="s">
        <v>147</v>
      </c>
      <c r="C7" s="60">
        <v>1</v>
      </c>
      <c r="D7" s="19"/>
      <c r="E7" s="61"/>
      <c r="F7" s="61"/>
      <c r="G7" s="61"/>
      <c r="H7" s="24">
        <v>4</v>
      </c>
      <c r="I7" s="25"/>
      <c r="J7" s="1"/>
      <c r="K7" s="1"/>
      <c r="L7" s="1"/>
      <c r="M7" s="1"/>
      <c r="N7" s="1"/>
    </row>
    <row r="8" spans="1:14" ht="45" customHeight="1">
      <c r="A8" s="278"/>
      <c r="B8" s="14" t="s">
        <v>148</v>
      </c>
      <c r="C8" s="60"/>
      <c r="D8" s="19">
        <v>1</v>
      </c>
      <c r="E8" s="61"/>
      <c r="F8" s="61"/>
      <c r="G8" s="61"/>
      <c r="H8" s="24"/>
      <c r="I8" s="24"/>
      <c r="J8" s="1"/>
      <c r="K8" s="1"/>
      <c r="L8" s="1"/>
      <c r="M8" s="1"/>
      <c r="N8" s="1"/>
    </row>
    <row r="9" spans="1:14" ht="45" customHeight="1">
      <c r="A9" s="278"/>
      <c r="B9" s="14" t="s">
        <v>150</v>
      </c>
      <c r="C9" s="60">
        <v>1</v>
      </c>
      <c r="D9" s="19"/>
      <c r="E9" s="61"/>
      <c r="F9" s="61"/>
      <c r="G9" s="61"/>
      <c r="H9" s="24">
        <v>4</v>
      </c>
      <c r="I9" s="24"/>
      <c r="J9" s="1"/>
      <c r="K9" s="1"/>
      <c r="L9" s="1"/>
      <c r="M9" s="1"/>
      <c r="N9" s="1"/>
    </row>
    <row r="10" spans="1:14" ht="58.5" customHeight="1">
      <c r="A10" s="278"/>
      <c r="B10" s="14" t="s">
        <v>151</v>
      </c>
      <c r="C10" s="60">
        <v>1</v>
      </c>
      <c r="D10" s="19"/>
      <c r="E10" s="61"/>
      <c r="F10" s="61"/>
      <c r="G10" s="61"/>
      <c r="H10" s="24">
        <v>4</v>
      </c>
      <c r="I10" s="24" t="s">
        <v>1000</v>
      </c>
      <c r="J10" s="1"/>
      <c r="K10" s="1"/>
      <c r="L10" s="1"/>
      <c r="M10" s="1"/>
      <c r="N10" s="1"/>
    </row>
    <row r="11" spans="1:14" ht="45" customHeight="1">
      <c r="A11" s="278"/>
      <c r="B11" s="14" t="s">
        <v>152</v>
      </c>
      <c r="C11" s="60">
        <v>1</v>
      </c>
      <c r="D11" s="19"/>
      <c r="E11" s="61"/>
      <c r="F11" s="61"/>
      <c r="G11" s="61"/>
      <c r="H11" s="24">
        <v>4</v>
      </c>
      <c r="I11" s="24"/>
      <c r="J11" s="1"/>
      <c r="K11" s="1"/>
      <c r="L11" s="1"/>
      <c r="M11" s="1"/>
      <c r="N11" s="1"/>
    </row>
    <row r="12" spans="1:14" ht="45" customHeight="1">
      <c r="A12" s="278"/>
      <c r="B12" s="14" t="s">
        <v>154</v>
      </c>
      <c r="C12" s="60">
        <v>1</v>
      </c>
      <c r="D12" s="19"/>
      <c r="E12" s="61"/>
      <c r="F12" s="61"/>
      <c r="G12" s="61">
        <v>3</v>
      </c>
      <c r="H12" s="24"/>
      <c r="I12" s="24"/>
      <c r="J12" s="1"/>
      <c r="K12" s="1"/>
      <c r="L12" s="1"/>
      <c r="M12" s="1"/>
      <c r="N12" s="1"/>
    </row>
    <row r="13" spans="1:14" ht="30.75" customHeight="1">
      <c r="A13" s="277" t="s">
        <v>156</v>
      </c>
      <c r="B13" s="14" t="s">
        <v>157</v>
      </c>
      <c r="C13" s="60"/>
      <c r="D13" s="19">
        <v>1</v>
      </c>
      <c r="E13" s="61"/>
      <c r="F13" s="61"/>
      <c r="G13" s="61"/>
      <c r="H13" s="24"/>
      <c r="I13" s="24"/>
      <c r="J13" s="1"/>
      <c r="K13" s="1"/>
      <c r="L13" s="1"/>
      <c r="M13" s="1"/>
      <c r="N13" s="1"/>
    </row>
    <row r="14" spans="1:14" ht="31.5" customHeight="1">
      <c r="A14" s="278"/>
      <c r="B14" s="14" t="s">
        <v>158</v>
      </c>
      <c r="C14" s="60"/>
      <c r="D14" s="19">
        <v>1</v>
      </c>
      <c r="E14" s="63"/>
      <c r="F14" s="63"/>
      <c r="G14" s="63"/>
      <c r="H14" s="64"/>
      <c r="I14" s="64"/>
      <c r="J14" s="1"/>
      <c r="K14" s="1"/>
      <c r="L14" s="1"/>
      <c r="M14" s="1"/>
      <c r="N14" s="1"/>
    </row>
    <row r="15" spans="1:14" ht="32.25" customHeight="1">
      <c r="A15" s="278"/>
      <c r="B15" s="14" t="s">
        <v>161</v>
      </c>
      <c r="C15" s="60">
        <v>1</v>
      </c>
      <c r="D15" s="19"/>
      <c r="E15" s="65"/>
      <c r="F15" s="63"/>
      <c r="G15" s="63"/>
      <c r="H15" s="64">
        <v>4</v>
      </c>
      <c r="I15" s="64"/>
      <c r="J15" s="1"/>
      <c r="K15" s="1"/>
      <c r="L15" s="1"/>
      <c r="M15" s="1"/>
      <c r="N15" s="1"/>
    </row>
    <row r="16" spans="1:14" ht="30" customHeight="1">
      <c r="A16" s="278"/>
      <c r="B16" s="14" t="s">
        <v>164</v>
      </c>
      <c r="C16" s="60">
        <v>1</v>
      </c>
      <c r="D16" s="19"/>
      <c r="E16" s="65"/>
      <c r="F16" s="63"/>
      <c r="G16" s="63"/>
      <c r="H16" s="64">
        <v>4</v>
      </c>
      <c r="I16" s="64"/>
      <c r="J16" s="1"/>
      <c r="K16" s="1"/>
      <c r="L16" s="1"/>
      <c r="M16" s="1"/>
      <c r="N16" s="1"/>
    </row>
    <row r="17" spans="1:14" ht="44.25" customHeight="1">
      <c r="A17" s="278"/>
      <c r="B17" s="14" t="s">
        <v>167</v>
      </c>
      <c r="C17" s="60"/>
      <c r="D17" s="19">
        <v>1</v>
      </c>
      <c r="E17" s="65"/>
      <c r="F17" s="63"/>
      <c r="G17" s="63"/>
      <c r="H17" s="64"/>
      <c r="I17" s="64"/>
      <c r="J17" s="1"/>
      <c r="K17" s="1"/>
      <c r="L17" s="1"/>
      <c r="M17" s="1"/>
      <c r="N17" s="1"/>
    </row>
    <row r="18" spans="1:14" ht="42" customHeight="1">
      <c r="A18" s="278"/>
      <c r="B18" s="14" t="s">
        <v>170</v>
      </c>
      <c r="C18" s="60"/>
      <c r="D18" s="19">
        <v>1</v>
      </c>
      <c r="E18" s="65"/>
      <c r="F18" s="63"/>
      <c r="G18" s="63"/>
      <c r="H18" s="64"/>
      <c r="I18" s="64"/>
      <c r="J18" s="1"/>
      <c r="K18" s="1"/>
      <c r="L18" s="1"/>
      <c r="M18" s="1"/>
      <c r="N18" s="1"/>
    </row>
    <row r="19" spans="1:14" ht="27" customHeight="1">
      <c r="A19" s="278"/>
      <c r="B19" s="14" t="s">
        <v>171</v>
      </c>
      <c r="C19" s="60">
        <v>1</v>
      </c>
      <c r="D19" s="19"/>
      <c r="E19" s="65"/>
      <c r="F19" s="63"/>
      <c r="G19" s="63"/>
      <c r="H19" s="64">
        <v>4</v>
      </c>
      <c r="I19" s="64"/>
      <c r="J19" s="1"/>
      <c r="K19" s="1"/>
      <c r="L19" s="1"/>
      <c r="M19" s="1"/>
      <c r="N19" s="1"/>
    </row>
    <row r="20" spans="1:14" ht="27" customHeight="1">
      <c r="A20" s="278"/>
      <c r="B20" s="14" t="s">
        <v>172</v>
      </c>
      <c r="C20" s="60"/>
      <c r="D20" s="19">
        <v>1</v>
      </c>
      <c r="E20" s="65"/>
      <c r="F20" s="63"/>
      <c r="G20" s="63"/>
      <c r="H20" s="64"/>
      <c r="I20" s="64"/>
      <c r="J20" s="1"/>
      <c r="K20" s="1"/>
      <c r="L20" s="1"/>
      <c r="M20" s="1"/>
      <c r="N20" s="1"/>
    </row>
    <row r="21" spans="1:14" ht="55.5" customHeight="1">
      <c r="A21" s="278"/>
      <c r="B21" s="14" t="s">
        <v>173</v>
      </c>
      <c r="C21" s="60"/>
      <c r="D21" s="19">
        <v>1</v>
      </c>
      <c r="E21" s="65"/>
      <c r="F21" s="63"/>
      <c r="G21" s="63"/>
      <c r="H21" s="64"/>
      <c r="I21" s="64"/>
      <c r="J21" s="1"/>
      <c r="K21" s="35"/>
      <c r="L21" s="37"/>
      <c r="M21" s="37"/>
      <c r="N21" s="1"/>
    </row>
    <row r="22" spans="1:14" ht="27" customHeight="1">
      <c r="A22" s="278"/>
      <c r="B22" s="14" t="s">
        <v>174</v>
      </c>
      <c r="C22" s="60">
        <v>1</v>
      </c>
      <c r="D22" s="19"/>
      <c r="E22" s="65"/>
      <c r="F22" s="63"/>
      <c r="G22" s="63">
        <v>3</v>
      </c>
      <c r="H22" s="64"/>
      <c r="I22" s="64"/>
      <c r="J22" s="1"/>
      <c r="K22" s="1"/>
      <c r="L22" s="1"/>
      <c r="M22" s="1"/>
      <c r="N22" s="1"/>
    </row>
    <row r="23" spans="1:14" ht="46.5" customHeight="1">
      <c r="A23" s="278"/>
      <c r="B23" s="187" t="s">
        <v>176</v>
      </c>
      <c r="C23" s="60"/>
      <c r="D23" s="19">
        <v>1</v>
      </c>
      <c r="E23" s="66"/>
      <c r="F23" s="65"/>
      <c r="G23" s="65"/>
      <c r="H23" s="28"/>
      <c r="I23" s="28"/>
      <c r="J23" s="1"/>
      <c r="K23" s="1"/>
      <c r="L23" s="1"/>
      <c r="M23" s="1"/>
      <c r="N23" s="1"/>
    </row>
    <row r="24" spans="1:14" ht="44.25" customHeight="1">
      <c r="A24" s="278"/>
      <c r="B24" s="14" t="s">
        <v>177</v>
      </c>
      <c r="C24" s="60"/>
      <c r="D24" s="19">
        <v>1</v>
      </c>
      <c r="E24" s="61"/>
      <c r="F24" s="61"/>
      <c r="G24" s="61"/>
      <c r="H24" s="24"/>
      <c r="I24" s="24"/>
      <c r="J24" s="1"/>
      <c r="K24" s="1"/>
      <c r="L24" s="1"/>
      <c r="M24" s="1"/>
      <c r="N24" s="1"/>
    </row>
    <row r="25" spans="1:14" ht="30" customHeight="1">
      <c r="A25" s="276"/>
      <c r="B25" s="14" t="s">
        <v>178</v>
      </c>
      <c r="C25" s="60"/>
      <c r="D25" s="19">
        <v>1</v>
      </c>
      <c r="E25" s="61"/>
      <c r="F25" s="61"/>
      <c r="G25" s="61"/>
      <c r="H25" s="24"/>
      <c r="I25" s="24"/>
      <c r="J25" s="1"/>
      <c r="K25" s="1"/>
      <c r="L25" s="1"/>
      <c r="M25" s="1"/>
      <c r="N25" s="1"/>
    </row>
    <row r="26" spans="1:14" ht="30" customHeight="1">
      <c r="A26" s="277" t="s">
        <v>179</v>
      </c>
      <c r="B26" s="14" t="s">
        <v>181</v>
      </c>
      <c r="C26" s="60">
        <v>1</v>
      </c>
      <c r="D26" s="19"/>
      <c r="E26" s="61">
        <v>1</v>
      </c>
      <c r="F26" s="61"/>
      <c r="G26" s="61"/>
      <c r="H26" s="24"/>
      <c r="I26" s="174" t="s">
        <v>980</v>
      </c>
      <c r="J26" s="1"/>
      <c r="K26" s="1"/>
      <c r="L26" s="1"/>
      <c r="M26" s="1"/>
      <c r="N26" s="1"/>
    </row>
    <row r="27" spans="1:14" ht="30" customHeight="1">
      <c r="A27" s="278"/>
      <c r="B27" s="14" t="s">
        <v>183</v>
      </c>
      <c r="C27" s="60"/>
      <c r="D27" s="19">
        <v>1</v>
      </c>
      <c r="E27" s="61"/>
      <c r="F27" s="61"/>
      <c r="G27" s="61"/>
      <c r="H27" s="24"/>
      <c r="I27" s="24"/>
      <c r="J27" s="1"/>
      <c r="K27" s="1"/>
      <c r="L27" s="1"/>
      <c r="M27" s="1"/>
      <c r="N27" s="1"/>
    </row>
    <row r="28" spans="1:14" ht="30" customHeight="1">
      <c r="A28" s="278"/>
      <c r="B28" s="14" t="s">
        <v>184</v>
      </c>
      <c r="C28" s="60"/>
      <c r="D28" s="19">
        <v>1</v>
      </c>
      <c r="E28" s="61"/>
      <c r="F28" s="61"/>
      <c r="G28" s="61"/>
      <c r="H28" s="24"/>
      <c r="I28" s="24"/>
      <c r="J28" s="1"/>
      <c r="K28" s="1"/>
      <c r="L28" s="1"/>
      <c r="M28" s="1"/>
      <c r="N28" s="1"/>
    </row>
    <row r="29" spans="1:14" ht="30" customHeight="1">
      <c r="A29" s="278"/>
      <c r="B29" s="14" t="s">
        <v>187</v>
      </c>
      <c r="C29" s="60">
        <v>1</v>
      </c>
      <c r="D29" s="19"/>
      <c r="E29" s="61"/>
      <c r="F29" s="61">
        <v>2</v>
      </c>
      <c r="G29" s="61"/>
      <c r="H29" s="24"/>
      <c r="I29" s="24"/>
      <c r="J29" s="1"/>
      <c r="K29" s="1"/>
      <c r="L29" s="1"/>
      <c r="M29" s="1"/>
      <c r="N29" s="1"/>
    </row>
    <row r="30" spans="1:14" ht="35.25" customHeight="1">
      <c r="A30" s="278"/>
      <c r="B30" s="14" t="s">
        <v>190</v>
      </c>
      <c r="C30" s="60">
        <v>1</v>
      </c>
      <c r="D30" s="19"/>
      <c r="E30" s="65"/>
      <c r="F30" s="61"/>
      <c r="G30" s="65"/>
      <c r="H30" s="28">
        <v>4</v>
      </c>
      <c r="I30" s="174"/>
      <c r="J30" s="1"/>
      <c r="K30" s="35"/>
      <c r="L30" s="37"/>
      <c r="M30" s="37"/>
      <c r="N30" s="37"/>
    </row>
    <row r="31" spans="1:14" ht="28.5" customHeight="1">
      <c r="A31" s="278"/>
      <c r="B31" s="14" t="s">
        <v>191</v>
      </c>
      <c r="C31" s="60">
        <v>1</v>
      </c>
      <c r="D31" s="19"/>
      <c r="E31" s="65"/>
      <c r="F31" s="65"/>
      <c r="G31" s="65">
        <v>3</v>
      </c>
      <c r="H31" s="28"/>
      <c r="I31" s="28"/>
      <c r="J31" s="1"/>
      <c r="K31" s="1"/>
      <c r="L31" s="1"/>
      <c r="M31" s="1"/>
      <c r="N31" s="1"/>
    </row>
    <row r="32" spans="1:14" ht="44.25" customHeight="1">
      <c r="A32" s="278"/>
      <c r="B32" s="14" t="s">
        <v>194</v>
      </c>
      <c r="C32" s="60">
        <v>1</v>
      </c>
      <c r="D32" s="19"/>
      <c r="E32" s="65"/>
      <c r="F32" s="65"/>
      <c r="G32" s="65"/>
      <c r="H32" s="28">
        <v>4</v>
      </c>
      <c r="I32" s="28"/>
      <c r="J32" s="1"/>
      <c r="K32" s="1"/>
      <c r="L32" s="1"/>
      <c r="M32" s="1"/>
      <c r="N32" s="1"/>
    </row>
    <row r="33" spans="1:14" ht="46.5" customHeight="1">
      <c r="A33" s="278"/>
      <c r="B33" s="14" t="s">
        <v>196</v>
      </c>
      <c r="C33" s="60">
        <v>1</v>
      </c>
      <c r="D33" s="19"/>
      <c r="E33" s="65"/>
      <c r="F33" s="65"/>
      <c r="G33" s="65"/>
      <c r="H33" s="28">
        <v>4</v>
      </c>
      <c r="I33" s="174" t="s">
        <v>981</v>
      </c>
      <c r="J33" s="1"/>
      <c r="K33" s="1"/>
      <c r="L33" s="1"/>
      <c r="M33" s="1"/>
      <c r="N33" s="1"/>
    </row>
    <row r="34" spans="1:14" ht="32.25" customHeight="1">
      <c r="A34" s="278"/>
      <c r="B34" s="14" t="s">
        <v>198</v>
      </c>
      <c r="C34" s="60">
        <v>1</v>
      </c>
      <c r="D34" s="19"/>
      <c r="E34" s="65"/>
      <c r="F34" s="65"/>
      <c r="G34" s="65">
        <v>3</v>
      </c>
      <c r="H34" s="28"/>
      <c r="I34" s="174"/>
      <c r="J34" s="1"/>
      <c r="K34" s="1"/>
      <c r="L34" s="1"/>
      <c r="M34" s="1"/>
      <c r="N34" s="1"/>
    </row>
    <row r="35" spans="1:14" ht="39" customHeight="1">
      <c r="A35" s="278"/>
      <c r="B35" s="14" t="s">
        <v>202</v>
      </c>
      <c r="C35" s="60"/>
      <c r="D35" s="19">
        <v>1</v>
      </c>
      <c r="E35" s="65"/>
      <c r="F35" s="65"/>
      <c r="G35" s="65"/>
      <c r="H35" s="28"/>
      <c r="I35" s="174"/>
      <c r="J35" s="1"/>
      <c r="K35" s="1"/>
      <c r="L35" s="1"/>
      <c r="M35" s="1"/>
      <c r="N35" s="1"/>
    </row>
    <row r="36" spans="1:14" ht="48" customHeight="1">
      <c r="A36" s="278"/>
      <c r="B36" s="14" t="s">
        <v>204</v>
      </c>
      <c r="C36" s="60"/>
      <c r="D36" s="19">
        <v>1</v>
      </c>
      <c r="E36" s="65"/>
      <c r="F36" s="65"/>
      <c r="G36" s="65"/>
      <c r="H36" s="28"/>
      <c r="I36" s="174"/>
      <c r="J36" s="1"/>
      <c r="K36" s="1"/>
      <c r="L36" s="1"/>
      <c r="M36" s="1"/>
      <c r="N36" s="1"/>
    </row>
    <row r="37" spans="1:14" ht="75.75" customHeight="1">
      <c r="A37" s="278"/>
      <c r="B37" s="14" t="s">
        <v>208</v>
      </c>
      <c r="C37" s="60">
        <v>1</v>
      </c>
      <c r="D37" s="19"/>
      <c r="E37" s="65">
        <v>1</v>
      </c>
      <c r="F37" s="65"/>
      <c r="G37" s="65"/>
      <c r="H37" s="28"/>
      <c r="I37" s="174" t="s">
        <v>982</v>
      </c>
      <c r="J37" s="1"/>
      <c r="K37" s="1"/>
      <c r="L37" s="1"/>
      <c r="M37" s="1"/>
      <c r="N37" s="1"/>
    </row>
    <row r="38" spans="1:14" ht="60.75" customHeight="1">
      <c r="A38" s="278"/>
      <c r="B38" s="14" t="s">
        <v>211</v>
      </c>
      <c r="C38" s="60"/>
      <c r="D38" s="19">
        <v>1</v>
      </c>
      <c r="E38" s="65"/>
      <c r="F38" s="65"/>
      <c r="G38" s="65"/>
      <c r="H38" s="28"/>
      <c r="I38" s="174"/>
      <c r="J38" s="1"/>
      <c r="K38" s="1"/>
      <c r="L38" s="1"/>
      <c r="M38" s="1"/>
      <c r="N38" s="1"/>
    </row>
    <row r="39" spans="1:14" ht="58.5" customHeight="1">
      <c r="A39" s="278"/>
      <c r="B39" s="14" t="s">
        <v>213</v>
      </c>
      <c r="C39" s="60">
        <v>1</v>
      </c>
      <c r="D39" s="19"/>
      <c r="E39" s="65"/>
      <c r="F39" s="65">
        <v>2</v>
      </c>
      <c r="G39" s="65"/>
      <c r="H39" s="28"/>
      <c r="I39" s="174"/>
      <c r="J39" s="1"/>
      <c r="K39" s="1"/>
      <c r="L39" s="1"/>
      <c r="M39" s="1"/>
      <c r="N39" s="1"/>
    </row>
    <row r="40" spans="1:14" ht="50.25" customHeight="1">
      <c r="A40" s="278"/>
      <c r="B40" s="14" t="s">
        <v>215</v>
      </c>
      <c r="C40" s="60">
        <v>1</v>
      </c>
      <c r="D40" s="19"/>
      <c r="E40" s="65">
        <v>1</v>
      </c>
      <c r="F40" s="65"/>
      <c r="G40" s="65"/>
      <c r="H40" s="28"/>
      <c r="I40" s="174" t="s">
        <v>983</v>
      </c>
      <c r="J40" s="1"/>
      <c r="K40" s="1"/>
      <c r="L40" s="1"/>
      <c r="M40" s="1"/>
      <c r="N40" s="1"/>
    </row>
    <row r="41" spans="1:14" ht="42.75" customHeight="1">
      <c r="A41" s="278"/>
      <c r="B41" s="14" t="s">
        <v>218</v>
      </c>
      <c r="C41" s="60">
        <v>1</v>
      </c>
      <c r="D41" s="19"/>
      <c r="E41" s="65"/>
      <c r="F41" s="65"/>
      <c r="G41" s="65">
        <v>3</v>
      </c>
      <c r="H41" s="28"/>
      <c r="I41" s="174" t="s">
        <v>984</v>
      </c>
      <c r="J41" s="1"/>
      <c r="K41" s="1"/>
      <c r="L41" s="1"/>
      <c r="M41" s="1"/>
      <c r="N41" s="1"/>
    </row>
    <row r="42" spans="1:14" ht="36" customHeight="1">
      <c r="A42" s="278"/>
      <c r="B42" s="14" t="s">
        <v>220</v>
      </c>
      <c r="C42" s="60">
        <v>1</v>
      </c>
      <c r="D42" s="19"/>
      <c r="E42" s="65"/>
      <c r="F42" s="65">
        <v>2</v>
      </c>
      <c r="G42" s="65"/>
      <c r="H42" s="28"/>
      <c r="I42" s="174" t="s">
        <v>985</v>
      </c>
      <c r="J42" s="1"/>
      <c r="K42" s="1"/>
      <c r="L42" s="1"/>
      <c r="M42" s="1"/>
      <c r="N42" s="1"/>
    </row>
    <row r="43" spans="1:14" ht="48" customHeight="1">
      <c r="A43" s="276"/>
      <c r="B43" s="14" t="s">
        <v>223</v>
      </c>
      <c r="C43" s="60"/>
      <c r="D43" s="19">
        <v>1</v>
      </c>
      <c r="E43" s="65"/>
      <c r="F43" s="65"/>
      <c r="G43" s="65"/>
      <c r="H43" s="28"/>
      <c r="I43" s="174"/>
      <c r="J43" s="1"/>
      <c r="K43" s="1"/>
      <c r="L43" s="1"/>
      <c r="M43" s="1"/>
      <c r="N43" s="1"/>
    </row>
    <row r="44" spans="1:14" ht="15.75" customHeight="1">
      <c r="A44" s="38"/>
      <c r="B44" s="38"/>
      <c r="C44" s="1"/>
      <c r="D44" s="1"/>
      <c r="E44" s="1"/>
      <c r="F44" s="1"/>
      <c r="G44" s="1"/>
      <c r="H44" s="1"/>
      <c r="I44" s="1"/>
      <c r="J44" s="1"/>
      <c r="K44" s="1"/>
      <c r="L44" s="1"/>
      <c r="M44" s="1"/>
      <c r="N44" s="1"/>
    </row>
    <row r="45" spans="1:14" ht="15.75" customHeight="1">
      <c r="A45" s="38"/>
      <c r="B45" s="38"/>
      <c r="C45" s="1"/>
      <c r="D45" s="1"/>
      <c r="E45" s="1"/>
      <c r="F45" s="1"/>
      <c r="G45" s="1"/>
      <c r="H45" s="1"/>
      <c r="I45" s="1"/>
      <c r="J45" s="1"/>
      <c r="K45" s="1"/>
      <c r="L45" s="1"/>
      <c r="M45" s="1"/>
      <c r="N45" s="1"/>
    </row>
    <row r="46" spans="1:14" ht="30" customHeight="1">
      <c r="A46" s="1"/>
      <c r="B46" s="1"/>
      <c r="C46" s="1"/>
      <c r="D46" s="1"/>
      <c r="E46" s="1"/>
      <c r="F46" s="1"/>
      <c r="G46" s="1"/>
      <c r="H46" s="1"/>
      <c r="I46" s="1"/>
      <c r="J46" s="1"/>
    </row>
    <row r="47" spans="1:14" ht="15.75" customHeight="1">
      <c r="A47" s="1"/>
      <c r="B47" s="1"/>
      <c r="C47" s="1"/>
      <c r="D47" s="1"/>
      <c r="E47" s="1"/>
      <c r="F47" s="1"/>
      <c r="G47" s="1"/>
      <c r="H47" s="1"/>
      <c r="I47" s="1"/>
      <c r="J47" s="1"/>
    </row>
    <row r="48" spans="1:14" ht="38.25" customHeight="1">
      <c r="A48" s="1"/>
      <c r="B48" s="1"/>
      <c r="C48" s="1"/>
      <c r="D48" s="1"/>
      <c r="E48" s="1"/>
      <c r="F48" s="1"/>
      <c r="G48" s="1"/>
      <c r="H48" s="1"/>
      <c r="I48" s="1"/>
      <c r="J48" s="1"/>
    </row>
    <row r="49" spans="1:14" ht="15.75" customHeight="1">
      <c r="A49" s="1"/>
      <c r="B49" s="1"/>
      <c r="C49" s="1"/>
      <c r="D49" s="1"/>
      <c r="E49" s="1"/>
      <c r="F49" s="1"/>
      <c r="G49" s="1"/>
      <c r="H49" s="1"/>
      <c r="I49" s="1"/>
      <c r="J49" s="1"/>
    </row>
    <row r="50" spans="1:14" ht="15.75" customHeight="1">
      <c r="A50" s="1"/>
      <c r="B50" s="1"/>
      <c r="C50" s="1"/>
      <c r="D50" s="1"/>
      <c r="E50" s="1"/>
      <c r="F50" s="1"/>
      <c r="G50" s="1"/>
      <c r="H50" s="1"/>
      <c r="I50" s="1"/>
      <c r="J50" s="1"/>
    </row>
    <row r="51" spans="1:14" ht="15.75" customHeight="1">
      <c r="A51" s="1"/>
      <c r="B51" s="1"/>
      <c r="C51" s="1"/>
      <c r="D51" s="1"/>
      <c r="E51" s="1"/>
      <c r="F51" s="1"/>
      <c r="G51" s="1"/>
      <c r="H51" s="1"/>
      <c r="I51" s="1"/>
      <c r="J51" s="1"/>
    </row>
    <row r="52" spans="1:14" ht="15.75" customHeight="1">
      <c r="A52" s="1"/>
      <c r="B52" s="1"/>
      <c r="C52" s="1"/>
      <c r="D52" s="1"/>
      <c r="E52" s="1"/>
      <c r="F52" s="1"/>
      <c r="G52" s="1"/>
      <c r="H52" s="1"/>
      <c r="I52" s="1"/>
      <c r="J52" s="1"/>
    </row>
    <row r="53" spans="1:14" ht="15.75" customHeight="1">
      <c r="A53" s="1"/>
      <c r="B53" s="1"/>
      <c r="C53" s="1"/>
      <c r="D53" s="1"/>
      <c r="E53" s="1"/>
      <c r="F53" s="1"/>
      <c r="G53" s="1"/>
      <c r="H53" s="1"/>
      <c r="I53" s="1"/>
      <c r="J53" s="1"/>
    </row>
    <row r="54" spans="1:14" ht="15.75" customHeight="1">
      <c r="A54" s="1"/>
      <c r="B54" s="1"/>
      <c r="C54" s="1"/>
      <c r="D54" s="1"/>
      <c r="E54" s="1"/>
      <c r="F54" s="1"/>
      <c r="G54" s="1"/>
      <c r="H54" s="1"/>
      <c r="I54" s="1"/>
      <c r="J54" s="1"/>
    </row>
    <row r="55" spans="1:14" ht="15.75" customHeight="1">
      <c r="A55" s="1"/>
      <c r="B55" s="1"/>
      <c r="C55" s="1"/>
      <c r="D55" s="1"/>
      <c r="E55" s="1"/>
      <c r="F55" s="4"/>
      <c r="G55" s="1"/>
      <c r="H55" s="38"/>
      <c r="I55" s="1"/>
      <c r="J55" s="1"/>
    </row>
    <row r="56" spans="1:14" ht="15.75" customHeight="1">
      <c r="A56" s="1"/>
      <c r="B56" s="1"/>
      <c r="C56" s="1"/>
      <c r="D56" s="1"/>
      <c r="E56" s="1"/>
      <c r="F56" s="4"/>
      <c r="G56" s="1"/>
      <c r="H56" s="38"/>
      <c r="I56" s="1"/>
      <c r="J56" s="1"/>
    </row>
    <row r="57" spans="1:14" ht="15.75" customHeight="1">
      <c r="A57" s="1"/>
      <c r="B57" s="1"/>
      <c r="C57" s="1"/>
      <c r="D57" s="1"/>
      <c r="E57" s="1"/>
      <c r="F57" s="4"/>
      <c r="G57" s="1"/>
      <c r="H57" s="47"/>
      <c r="I57" s="1"/>
      <c r="J57" s="1"/>
    </row>
    <row r="58" spans="1:14" ht="15.75" customHeight="1">
      <c r="A58" s="1"/>
      <c r="B58" s="1"/>
      <c r="C58" s="1"/>
      <c r="D58" s="1"/>
      <c r="E58" s="1"/>
      <c r="F58" s="4"/>
      <c r="G58" s="1"/>
      <c r="H58" s="38"/>
      <c r="I58" s="1"/>
      <c r="J58" s="1"/>
    </row>
    <row r="59" spans="1:14" ht="15.75" customHeight="1">
      <c r="A59" s="38"/>
      <c r="B59" s="38"/>
      <c r="C59" s="1"/>
      <c r="D59" s="1"/>
      <c r="E59" s="1"/>
      <c r="F59" s="1"/>
      <c r="G59" s="1"/>
      <c r="H59" s="1"/>
      <c r="I59" s="1"/>
      <c r="J59" s="4"/>
      <c r="K59" s="1"/>
      <c r="L59" s="47"/>
      <c r="M59" s="1"/>
      <c r="N59" s="1"/>
    </row>
    <row r="60" spans="1:14" ht="15.75" customHeight="1">
      <c r="A60" s="38"/>
      <c r="B60" s="38"/>
      <c r="C60" s="1"/>
      <c r="D60" s="1"/>
      <c r="E60" s="1"/>
      <c r="F60" s="1"/>
      <c r="G60" s="1"/>
      <c r="H60" s="1"/>
      <c r="I60" s="1"/>
      <c r="J60" s="1"/>
      <c r="K60" s="1"/>
      <c r="L60" s="47"/>
      <c r="M60" s="1"/>
      <c r="N60" s="1"/>
    </row>
    <row r="61" spans="1:14" ht="15.75" customHeight="1">
      <c r="A61" s="38"/>
      <c r="B61" s="38"/>
      <c r="C61" s="1"/>
      <c r="D61" s="1"/>
      <c r="E61" s="1"/>
      <c r="F61" s="1"/>
      <c r="G61" s="1"/>
      <c r="H61" s="1"/>
      <c r="I61" s="1"/>
      <c r="J61" s="4"/>
      <c r="K61" s="1"/>
      <c r="L61" s="38"/>
      <c r="M61" s="1"/>
      <c r="N61" s="1"/>
    </row>
    <row r="62" spans="1:14" ht="15.75" customHeight="1">
      <c r="A62" s="38"/>
      <c r="B62" s="38"/>
      <c r="C62" s="1"/>
      <c r="D62" s="1"/>
      <c r="E62" s="1"/>
      <c r="F62" s="1"/>
      <c r="G62" s="1"/>
      <c r="H62" s="1"/>
      <c r="I62" s="1"/>
      <c r="J62" s="4"/>
      <c r="K62" s="1"/>
      <c r="L62" s="47"/>
      <c r="M62" s="1"/>
      <c r="N62" s="1"/>
    </row>
    <row r="63" spans="1:14" ht="15.75" customHeight="1">
      <c r="A63" s="38"/>
      <c r="B63" s="38"/>
      <c r="C63" s="1"/>
      <c r="D63" s="1"/>
      <c r="E63" s="1"/>
      <c r="F63" s="1"/>
      <c r="G63" s="1"/>
      <c r="H63" s="1"/>
      <c r="I63" s="1"/>
      <c r="J63" s="4"/>
      <c r="K63" s="1"/>
      <c r="L63" s="48"/>
      <c r="M63" s="1"/>
      <c r="N63" s="1"/>
    </row>
    <row r="64" spans="1:14" ht="15.75" customHeight="1">
      <c r="A64" s="38"/>
      <c r="B64" s="38"/>
      <c r="C64" s="1"/>
      <c r="D64" s="1"/>
      <c r="E64" s="1"/>
      <c r="F64" s="1"/>
      <c r="G64" s="1"/>
      <c r="H64" s="1"/>
      <c r="I64" s="1"/>
      <c r="J64" s="4"/>
      <c r="K64" s="1"/>
      <c r="L64" s="48"/>
      <c r="M64" s="1"/>
      <c r="N64" s="1"/>
    </row>
    <row r="65" spans="1:14" ht="15.75" customHeight="1">
      <c r="A65" s="38"/>
      <c r="B65" s="38"/>
      <c r="C65" s="1"/>
      <c r="D65" s="1"/>
      <c r="E65" s="1"/>
      <c r="F65" s="1"/>
      <c r="G65" s="1"/>
      <c r="H65" s="1"/>
      <c r="I65" s="1"/>
      <c r="J65" s="1"/>
      <c r="K65" s="1"/>
      <c r="L65" s="48"/>
      <c r="M65" s="1"/>
      <c r="N65" s="1"/>
    </row>
    <row r="66" spans="1:14" ht="15.75" customHeight="1">
      <c r="A66" s="38"/>
      <c r="B66" s="38"/>
      <c r="C66" s="1"/>
      <c r="D66" s="1"/>
      <c r="E66" s="1"/>
      <c r="F66" s="1"/>
      <c r="G66" s="1"/>
      <c r="H66" s="1"/>
      <c r="I66" s="1"/>
      <c r="J66" s="4"/>
      <c r="K66" s="1"/>
      <c r="L66" s="47"/>
      <c r="M66" s="1"/>
      <c r="N66" s="1"/>
    </row>
    <row r="67" spans="1:14" ht="15.75" customHeight="1">
      <c r="A67" s="38"/>
      <c r="B67" s="38"/>
      <c r="C67" s="1"/>
      <c r="D67" s="1"/>
      <c r="E67" s="1"/>
      <c r="F67" s="1"/>
      <c r="G67" s="1"/>
      <c r="H67" s="1"/>
      <c r="I67" s="1"/>
      <c r="J67" s="1"/>
      <c r="K67" s="1"/>
      <c r="L67" s="48"/>
      <c r="M67" s="1"/>
      <c r="N67" s="1"/>
    </row>
    <row r="68" spans="1:14" ht="15.75" customHeight="1">
      <c r="A68" s="38"/>
      <c r="B68" s="38"/>
      <c r="C68" s="1"/>
      <c r="D68" s="1"/>
      <c r="E68" s="1"/>
      <c r="F68" s="1"/>
      <c r="G68" s="1"/>
      <c r="H68" s="1"/>
      <c r="I68" s="1"/>
      <c r="J68" s="4"/>
      <c r="K68" s="1"/>
      <c r="L68" s="47"/>
      <c r="M68" s="1"/>
      <c r="N68" s="1"/>
    </row>
    <row r="69" spans="1:14" ht="15.75" customHeight="1">
      <c r="A69" s="38"/>
      <c r="B69" s="38"/>
      <c r="C69" s="1"/>
      <c r="D69" s="1"/>
      <c r="E69" s="1"/>
      <c r="F69" s="1"/>
      <c r="G69" s="1"/>
      <c r="H69" s="1"/>
      <c r="I69" s="1"/>
      <c r="J69" s="4"/>
      <c r="K69" s="1"/>
      <c r="L69" s="47"/>
      <c r="M69" s="1"/>
      <c r="N69" s="1"/>
    </row>
    <row r="70" spans="1:14" ht="15.75" customHeight="1">
      <c r="A70" s="38"/>
      <c r="B70" s="38"/>
      <c r="C70" s="1"/>
      <c r="D70" s="1"/>
      <c r="E70" s="1"/>
      <c r="F70" s="1"/>
      <c r="G70" s="1"/>
      <c r="H70" s="1"/>
      <c r="I70" s="1"/>
      <c r="J70" s="4"/>
      <c r="K70" s="1"/>
      <c r="L70" s="47"/>
      <c r="M70" s="1"/>
      <c r="N70" s="1"/>
    </row>
    <row r="71" spans="1:14" ht="15.75" customHeight="1">
      <c r="A71" s="38"/>
      <c r="B71" s="38"/>
      <c r="C71" s="1"/>
      <c r="D71" s="1"/>
      <c r="E71" s="1"/>
      <c r="F71" s="1"/>
      <c r="G71" s="1"/>
      <c r="H71" s="1"/>
      <c r="I71" s="1"/>
      <c r="J71" s="4"/>
      <c r="K71" s="1"/>
      <c r="L71" s="47"/>
      <c r="M71" s="1"/>
      <c r="N71" s="1"/>
    </row>
    <row r="72" spans="1:14" ht="15.75" customHeight="1">
      <c r="A72" s="38"/>
      <c r="B72" s="38"/>
      <c r="C72" s="1"/>
      <c r="D72" s="1"/>
      <c r="E72" s="1"/>
      <c r="F72" s="1"/>
      <c r="G72" s="1"/>
      <c r="H72" s="1"/>
      <c r="I72" s="1"/>
      <c r="J72" s="4"/>
      <c r="K72" s="1"/>
      <c r="L72" s="47"/>
      <c r="M72" s="1"/>
      <c r="N72" s="1"/>
    </row>
    <row r="73" spans="1:14" ht="15.75" customHeight="1">
      <c r="A73" s="38"/>
      <c r="B73" s="38"/>
      <c r="C73" s="1"/>
      <c r="D73" s="1"/>
      <c r="E73" s="1"/>
      <c r="F73" s="1"/>
      <c r="G73" s="1"/>
      <c r="H73" s="1"/>
      <c r="I73" s="1"/>
      <c r="J73" s="4"/>
      <c r="K73" s="1"/>
      <c r="L73" s="47"/>
      <c r="M73" s="1"/>
      <c r="N73" s="1"/>
    </row>
    <row r="74" spans="1:14" ht="15.75" customHeight="1">
      <c r="A74" s="38"/>
      <c r="B74" s="38"/>
      <c r="C74" s="1"/>
      <c r="D74" s="1"/>
      <c r="E74" s="1"/>
      <c r="F74" s="1"/>
      <c r="G74" s="1"/>
      <c r="H74" s="1"/>
      <c r="I74" s="1"/>
      <c r="J74" s="4"/>
      <c r="K74" s="1"/>
      <c r="L74" s="47"/>
      <c r="M74" s="1"/>
      <c r="N74" s="1"/>
    </row>
    <row r="75" spans="1:14" ht="15.75" customHeight="1">
      <c r="A75" s="38"/>
      <c r="B75" s="38"/>
      <c r="C75" s="1"/>
      <c r="D75" s="1"/>
      <c r="E75" s="1"/>
      <c r="F75" s="1"/>
      <c r="G75" s="1"/>
      <c r="H75" s="1"/>
      <c r="I75" s="1"/>
      <c r="J75" s="1"/>
      <c r="K75" s="1"/>
      <c r="L75" s="47"/>
      <c r="M75" s="1"/>
      <c r="N75" s="1"/>
    </row>
    <row r="76" spans="1:14" ht="15.75" customHeight="1">
      <c r="A76" s="38"/>
      <c r="B76" s="38"/>
      <c r="C76" s="1"/>
      <c r="D76" s="1"/>
      <c r="E76" s="1"/>
      <c r="F76" s="1"/>
      <c r="G76" s="1"/>
      <c r="H76" s="1"/>
      <c r="I76" s="1"/>
      <c r="J76" s="1"/>
      <c r="K76" s="1"/>
      <c r="L76" s="48"/>
      <c r="M76" s="1"/>
      <c r="N76" s="1"/>
    </row>
    <row r="77" spans="1:14" ht="15.75" customHeight="1">
      <c r="A77" s="38"/>
      <c r="B77" s="38"/>
      <c r="C77" s="1"/>
      <c r="D77" s="1"/>
      <c r="E77" s="1"/>
      <c r="F77" s="1"/>
      <c r="G77" s="1"/>
      <c r="H77" s="1"/>
      <c r="I77" s="1"/>
      <c r="J77" s="1"/>
      <c r="K77" s="1"/>
      <c r="L77" s="1"/>
      <c r="M77" s="1"/>
      <c r="N77" s="1"/>
    </row>
    <row r="78" spans="1:14" ht="15.75" customHeight="1">
      <c r="A78" s="38"/>
      <c r="B78" s="38"/>
      <c r="C78" s="1"/>
      <c r="D78" s="1"/>
      <c r="E78" s="1"/>
      <c r="F78" s="1"/>
      <c r="G78" s="1"/>
      <c r="H78" s="1"/>
      <c r="I78" s="1"/>
      <c r="J78" s="1"/>
      <c r="K78" s="1"/>
      <c r="L78" s="1"/>
      <c r="M78" s="1"/>
      <c r="N78" s="1"/>
    </row>
    <row r="79" spans="1:14" ht="15.75" customHeight="1">
      <c r="A79" s="38"/>
      <c r="B79" s="38"/>
      <c r="C79" s="1"/>
      <c r="D79" s="1"/>
      <c r="E79" s="1"/>
      <c r="F79" s="1"/>
      <c r="G79" s="1"/>
      <c r="H79" s="1"/>
      <c r="I79" s="1"/>
      <c r="J79" s="1"/>
      <c r="K79" s="1"/>
      <c r="L79" s="1"/>
      <c r="M79" s="1"/>
      <c r="N79" s="1"/>
    </row>
    <row r="80" spans="1:14" ht="15.75" customHeight="1">
      <c r="A80" s="38"/>
      <c r="B80" s="38"/>
      <c r="C80" s="1"/>
      <c r="D80" s="1"/>
      <c r="E80" s="1"/>
      <c r="F80" s="1"/>
      <c r="G80" s="1"/>
      <c r="H80" s="1"/>
      <c r="I80" s="1"/>
      <c r="J80" s="1"/>
      <c r="K80" s="1"/>
      <c r="L80" s="1"/>
      <c r="M80" s="1"/>
      <c r="N80" s="1"/>
    </row>
    <row r="81" spans="1:14" ht="15.75" customHeight="1">
      <c r="A81" s="38"/>
      <c r="B81" s="38"/>
      <c r="C81" s="1"/>
      <c r="D81" s="1"/>
      <c r="E81" s="1"/>
      <c r="F81" s="1"/>
      <c r="G81" s="1"/>
      <c r="H81" s="1"/>
      <c r="I81" s="1"/>
      <c r="J81" s="1"/>
      <c r="K81" s="1"/>
      <c r="L81" s="1"/>
      <c r="M81" s="1"/>
      <c r="N81" s="1"/>
    </row>
    <row r="82" spans="1:14" ht="15.75" customHeight="1">
      <c r="A82" s="38"/>
      <c r="B82" s="38"/>
      <c r="C82" s="1"/>
      <c r="D82" s="1"/>
      <c r="E82" s="1"/>
      <c r="F82" s="1"/>
      <c r="G82" s="1"/>
      <c r="H82" s="1"/>
      <c r="I82" s="1"/>
      <c r="J82" s="1"/>
      <c r="K82" s="1"/>
      <c r="L82" s="1"/>
      <c r="M82" s="1"/>
      <c r="N82" s="1"/>
    </row>
    <row r="83" spans="1:14" ht="15.75" customHeight="1">
      <c r="A83" s="38"/>
      <c r="B83" s="38"/>
      <c r="C83" s="1"/>
      <c r="D83" s="1"/>
      <c r="E83" s="1"/>
      <c r="F83" s="1"/>
      <c r="G83" s="1"/>
      <c r="H83" s="1"/>
      <c r="I83" s="1"/>
      <c r="J83" s="1"/>
      <c r="K83" s="1"/>
      <c r="L83" s="1"/>
      <c r="M83" s="1"/>
      <c r="N83" s="1"/>
    </row>
    <row r="84" spans="1:14" ht="15.75" customHeight="1">
      <c r="A84" s="38"/>
      <c r="B84" s="38"/>
      <c r="C84" s="1"/>
      <c r="D84" s="1"/>
      <c r="E84" s="1"/>
      <c r="F84" s="1"/>
      <c r="G84" s="1"/>
      <c r="H84" s="1"/>
      <c r="I84" s="1"/>
      <c r="J84" s="1"/>
      <c r="K84" s="1"/>
      <c r="L84" s="1"/>
      <c r="M84" s="1"/>
      <c r="N84" s="1"/>
    </row>
    <row r="85" spans="1:14" ht="15.75" customHeight="1">
      <c r="A85" s="38"/>
      <c r="B85" s="38"/>
      <c r="C85" s="1"/>
      <c r="D85" s="1"/>
      <c r="E85" s="1"/>
      <c r="F85" s="1"/>
      <c r="G85" s="1"/>
      <c r="H85" s="1"/>
      <c r="I85" s="1"/>
      <c r="J85" s="1"/>
      <c r="K85" s="1"/>
      <c r="L85" s="1"/>
      <c r="M85" s="1"/>
      <c r="N85" s="1"/>
    </row>
    <row r="86" spans="1:14" ht="15.75" customHeight="1">
      <c r="A86" s="38"/>
      <c r="B86" s="38"/>
      <c r="C86" s="1"/>
      <c r="D86" s="1"/>
      <c r="E86" s="1"/>
      <c r="F86" s="1"/>
      <c r="G86" s="1"/>
      <c r="H86" s="1"/>
      <c r="I86" s="1"/>
      <c r="J86" s="1"/>
      <c r="K86" s="1"/>
      <c r="L86" s="1"/>
      <c r="M86" s="1"/>
      <c r="N86" s="1"/>
    </row>
    <row r="87" spans="1:14" ht="15.75" customHeight="1">
      <c r="A87" s="38"/>
      <c r="B87" s="38"/>
      <c r="C87" s="1"/>
      <c r="D87" s="1"/>
      <c r="E87" s="1"/>
      <c r="F87" s="1"/>
      <c r="G87" s="1"/>
      <c r="H87" s="1"/>
      <c r="I87" s="1"/>
      <c r="J87" s="1"/>
      <c r="K87" s="1"/>
      <c r="L87" s="1"/>
      <c r="M87" s="1"/>
      <c r="N87" s="1"/>
    </row>
    <row r="88" spans="1:14" ht="15.75" customHeight="1">
      <c r="A88" s="38"/>
      <c r="B88" s="38"/>
      <c r="C88" s="1"/>
      <c r="D88" s="1"/>
      <c r="E88" s="1"/>
      <c r="F88" s="1"/>
      <c r="G88" s="1"/>
      <c r="H88" s="1"/>
      <c r="I88" s="1"/>
      <c r="J88" s="1"/>
      <c r="K88" s="1"/>
      <c r="L88" s="1"/>
      <c r="M88" s="1"/>
      <c r="N88" s="1"/>
    </row>
    <row r="89" spans="1:14" ht="15.75" customHeight="1">
      <c r="A89" s="38"/>
      <c r="B89" s="38"/>
      <c r="C89" s="1"/>
      <c r="D89" s="1"/>
      <c r="E89" s="1"/>
      <c r="F89" s="1"/>
      <c r="G89" s="1"/>
      <c r="H89" s="1"/>
      <c r="I89" s="1"/>
      <c r="J89" s="1"/>
      <c r="K89" s="1"/>
      <c r="L89" s="1"/>
      <c r="M89" s="1"/>
      <c r="N89" s="1"/>
    </row>
    <row r="90" spans="1:14" ht="15.75" customHeight="1">
      <c r="A90" s="38"/>
      <c r="B90" s="38"/>
      <c r="C90" s="1"/>
      <c r="D90" s="1"/>
      <c r="E90" s="1"/>
      <c r="F90" s="1"/>
      <c r="G90" s="1"/>
      <c r="H90" s="1"/>
      <c r="I90" s="1"/>
      <c r="J90" s="1"/>
      <c r="K90" s="1"/>
      <c r="L90" s="1"/>
      <c r="M90" s="1"/>
      <c r="N90" s="1"/>
    </row>
    <row r="91" spans="1:14" ht="15.75" customHeight="1">
      <c r="A91" s="38"/>
      <c r="B91" s="38"/>
      <c r="C91" s="1"/>
      <c r="D91" s="1"/>
      <c r="E91" s="1"/>
      <c r="F91" s="1"/>
      <c r="G91" s="1"/>
      <c r="H91" s="1"/>
      <c r="I91" s="1"/>
      <c r="J91" s="1"/>
      <c r="K91" s="1"/>
      <c r="L91" s="1"/>
      <c r="M91" s="1"/>
      <c r="N91" s="1"/>
    </row>
    <row r="92" spans="1:14" ht="15.75" customHeight="1">
      <c r="A92" s="38"/>
      <c r="B92" s="38"/>
      <c r="C92" s="1"/>
      <c r="D92" s="1"/>
      <c r="E92" s="1"/>
      <c r="F92" s="1"/>
      <c r="G92" s="1"/>
      <c r="H92" s="1"/>
      <c r="I92" s="1"/>
      <c r="J92" s="1"/>
      <c r="K92" s="1"/>
      <c r="L92" s="1"/>
      <c r="M92" s="1"/>
      <c r="N92" s="1"/>
    </row>
    <row r="93" spans="1:14" ht="15.75" customHeight="1">
      <c r="A93" s="38"/>
      <c r="B93" s="38"/>
      <c r="C93" s="1"/>
      <c r="D93" s="1"/>
      <c r="E93" s="1"/>
      <c r="F93" s="1"/>
      <c r="G93" s="1"/>
      <c r="H93" s="1"/>
      <c r="I93" s="1"/>
      <c r="J93" s="1"/>
      <c r="K93" s="1"/>
      <c r="L93" s="1"/>
      <c r="M93" s="1"/>
      <c r="N93" s="1"/>
    </row>
    <row r="94" spans="1:14" ht="15.75" customHeight="1">
      <c r="A94" s="38"/>
      <c r="B94" s="38"/>
      <c r="C94" s="1"/>
      <c r="D94" s="1"/>
      <c r="E94" s="1"/>
      <c r="F94" s="1"/>
      <c r="G94" s="1"/>
      <c r="H94" s="1"/>
      <c r="I94" s="1"/>
      <c r="J94" s="1"/>
      <c r="K94" s="1"/>
      <c r="L94" s="1"/>
      <c r="M94" s="1"/>
      <c r="N94" s="1"/>
    </row>
    <row r="95" spans="1:14" ht="15.75" customHeight="1">
      <c r="A95" s="38"/>
      <c r="B95" s="38"/>
      <c r="C95" s="1"/>
      <c r="D95" s="1"/>
      <c r="E95" s="1"/>
      <c r="F95" s="1"/>
      <c r="G95" s="1"/>
      <c r="H95" s="1"/>
      <c r="I95" s="1"/>
      <c r="J95" s="1"/>
      <c r="K95" s="1"/>
      <c r="L95" s="1"/>
      <c r="M95" s="1"/>
      <c r="N95" s="1"/>
    </row>
    <row r="96" spans="1:14" ht="15.75" customHeight="1">
      <c r="A96" s="38"/>
      <c r="B96" s="38"/>
      <c r="C96" s="1"/>
      <c r="D96" s="1"/>
      <c r="E96" s="1"/>
      <c r="F96" s="1"/>
      <c r="G96" s="1"/>
      <c r="H96" s="1"/>
      <c r="I96" s="1"/>
      <c r="J96" s="1"/>
      <c r="K96" s="1"/>
      <c r="L96" s="1"/>
      <c r="M96" s="1"/>
      <c r="N96" s="1"/>
    </row>
    <row r="97" spans="1:14" ht="15.75" customHeight="1">
      <c r="A97" s="38"/>
      <c r="B97" s="38"/>
      <c r="C97" s="1"/>
      <c r="D97" s="1"/>
      <c r="E97" s="1"/>
      <c r="F97" s="1"/>
      <c r="G97" s="1"/>
      <c r="H97" s="1"/>
      <c r="I97" s="1"/>
      <c r="J97" s="1"/>
      <c r="K97" s="1"/>
      <c r="L97" s="1"/>
      <c r="M97" s="1"/>
      <c r="N97" s="1"/>
    </row>
    <row r="98" spans="1:14" ht="15.75" customHeight="1">
      <c r="A98" s="38"/>
      <c r="B98" s="38"/>
      <c r="C98" s="1"/>
      <c r="D98" s="1"/>
      <c r="E98" s="1"/>
      <c r="F98" s="1"/>
      <c r="G98" s="1"/>
      <c r="H98" s="1"/>
      <c r="I98" s="1"/>
      <c r="J98" s="1"/>
      <c r="K98" s="1"/>
      <c r="L98" s="1"/>
      <c r="M98" s="1"/>
      <c r="N98" s="1"/>
    </row>
    <row r="99" spans="1:14" ht="15.75" customHeight="1">
      <c r="A99" s="38"/>
      <c r="B99" s="38"/>
      <c r="C99" s="1"/>
      <c r="D99" s="1"/>
      <c r="E99" s="1"/>
      <c r="F99" s="1"/>
      <c r="G99" s="1"/>
      <c r="H99" s="1"/>
      <c r="I99" s="1"/>
      <c r="J99" s="1"/>
      <c r="K99" s="1"/>
      <c r="L99" s="1"/>
      <c r="M99" s="1"/>
      <c r="N99" s="1"/>
    </row>
    <row r="100" spans="1:14" ht="15.75" customHeight="1">
      <c r="A100" s="38"/>
      <c r="B100" s="38"/>
      <c r="C100" s="1"/>
      <c r="D100" s="1"/>
      <c r="E100" s="1"/>
      <c r="F100" s="1"/>
      <c r="G100" s="1"/>
      <c r="H100" s="1"/>
      <c r="I100" s="1"/>
      <c r="J100" s="1"/>
      <c r="K100" s="1"/>
      <c r="L100" s="1"/>
      <c r="M100" s="1"/>
      <c r="N100" s="1"/>
    </row>
    <row r="101" spans="1:14" ht="15.75" customHeight="1">
      <c r="A101" s="38"/>
      <c r="B101" s="38"/>
      <c r="C101" s="1"/>
      <c r="D101" s="1"/>
      <c r="E101" s="1"/>
      <c r="F101" s="1"/>
      <c r="G101" s="1"/>
      <c r="H101" s="1"/>
      <c r="I101" s="1"/>
      <c r="J101" s="1"/>
      <c r="K101" s="1"/>
      <c r="L101" s="1"/>
      <c r="M101" s="1"/>
      <c r="N101" s="1"/>
    </row>
    <row r="102" spans="1:14" ht="15.75" customHeight="1">
      <c r="A102" s="38"/>
      <c r="B102" s="38"/>
      <c r="C102" s="1"/>
      <c r="D102" s="1"/>
      <c r="E102" s="1"/>
      <c r="F102" s="1"/>
      <c r="G102" s="1"/>
      <c r="H102" s="1"/>
      <c r="I102" s="1"/>
      <c r="J102" s="1"/>
      <c r="K102" s="1"/>
      <c r="L102" s="1"/>
      <c r="M102" s="1"/>
      <c r="N102" s="1"/>
    </row>
    <row r="103" spans="1:14" ht="15.75" customHeight="1">
      <c r="A103" s="38"/>
      <c r="B103" s="38"/>
      <c r="C103" s="1"/>
      <c r="D103" s="1"/>
      <c r="E103" s="1"/>
      <c r="F103" s="1"/>
      <c r="G103" s="1"/>
      <c r="H103" s="1"/>
      <c r="I103" s="1"/>
      <c r="J103" s="1"/>
      <c r="K103" s="1"/>
      <c r="L103" s="1"/>
      <c r="M103" s="1"/>
      <c r="N103" s="1"/>
    </row>
    <row r="104" spans="1:14" ht="15.75" customHeight="1">
      <c r="A104" s="38"/>
      <c r="B104" s="38"/>
      <c r="C104" s="1"/>
      <c r="D104" s="1"/>
      <c r="E104" s="1"/>
      <c r="F104" s="1"/>
      <c r="G104" s="1"/>
      <c r="H104" s="1"/>
      <c r="I104" s="1"/>
      <c r="J104" s="1"/>
      <c r="K104" s="1"/>
      <c r="L104" s="1"/>
      <c r="M104" s="1"/>
      <c r="N104" s="1"/>
    </row>
    <row r="105" spans="1:14" ht="15.75" customHeight="1">
      <c r="A105" s="38"/>
      <c r="B105" s="38"/>
      <c r="C105" s="1"/>
      <c r="D105" s="1"/>
      <c r="E105" s="1"/>
      <c r="F105" s="1"/>
      <c r="G105" s="1"/>
      <c r="H105" s="1"/>
      <c r="I105" s="1"/>
      <c r="J105" s="1"/>
      <c r="K105" s="1"/>
      <c r="L105" s="1"/>
      <c r="M105" s="1"/>
      <c r="N105" s="1"/>
    </row>
    <row r="106" spans="1:14" ht="15.75" customHeight="1">
      <c r="A106" s="38"/>
      <c r="B106" s="38"/>
      <c r="C106" s="1"/>
      <c r="D106" s="1"/>
      <c r="E106" s="1"/>
      <c r="F106" s="1"/>
      <c r="G106" s="1"/>
      <c r="H106" s="1"/>
      <c r="I106" s="1"/>
      <c r="J106" s="1"/>
      <c r="K106" s="1"/>
      <c r="L106" s="1"/>
      <c r="M106" s="1"/>
      <c r="N106" s="1"/>
    </row>
    <row r="107" spans="1:14" ht="15.75" customHeight="1">
      <c r="A107" s="38"/>
      <c r="B107" s="38"/>
      <c r="C107" s="1"/>
      <c r="D107" s="1"/>
      <c r="E107" s="1"/>
      <c r="F107" s="1"/>
      <c r="G107" s="1"/>
      <c r="H107" s="1"/>
      <c r="I107" s="1"/>
      <c r="J107" s="1"/>
      <c r="K107" s="1"/>
      <c r="L107" s="1"/>
      <c r="M107" s="1"/>
      <c r="N107" s="1"/>
    </row>
    <row r="108" spans="1:14" ht="15.75" customHeight="1">
      <c r="A108" s="38"/>
      <c r="B108" s="38"/>
      <c r="C108" s="1"/>
      <c r="D108" s="1"/>
      <c r="E108" s="1"/>
      <c r="F108" s="1"/>
      <c r="G108" s="1"/>
      <c r="H108" s="1"/>
      <c r="I108" s="1"/>
      <c r="J108" s="1"/>
      <c r="K108" s="1"/>
      <c r="L108" s="1"/>
      <c r="M108" s="1"/>
      <c r="N108" s="1"/>
    </row>
    <row r="109" spans="1:14" ht="15.75" customHeight="1">
      <c r="A109" s="38"/>
      <c r="B109" s="38"/>
      <c r="C109" s="1"/>
      <c r="D109" s="1"/>
      <c r="E109" s="1"/>
      <c r="F109" s="1"/>
      <c r="G109" s="1"/>
      <c r="H109" s="1"/>
      <c r="I109" s="1"/>
      <c r="J109" s="1"/>
      <c r="K109" s="1"/>
      <c r="L109" s="1"/>
      <c r="M109" s="1"/>
      <c r="N109" s="1"/>
    </row>
    <row r="110" spans="1:14" ht="15.75" customHeight="1">
      <c r="A110" s="38"/>
      <c r="B110" s="38"/>
      <c r="C110" s="1"/>
      <c r="D110" s="1"/>
      <c r="E110" s="1"/>
      <c r="F110" s="1"/>
      <c r="G110" s="1"/>
      <c r="H110" s="1"/>
      <c r="I110" s="1"/>
      <c r="J110" s="1"/>
      <c r="K110" s="1"/>
      <c r="L110" s="1"/>
      <c r="M110" s="1"/>
      <c r="N110" s="1"/>
    </row>
    <row r="111" spans="1:14" ht="15.75" customHeight="1">
      <c r="A111" s="38"/>
      <c r="B111" s="38"/>
      <c r="C111" s="1"/>
      <c r="D111" s="1"/>
      <c r="E111" s="1"/>
      <c r="F111" s="1"/>
      <c r="G111" s="1"/>
      <c r="H111" s="1"/>
      <c r="I111" s="1"/>
      <c r="J111" s="1"/>
      <c r="K111" s="1"/>
      <c r="L111" s="1"/>
      <c r="M111" s="1"/>
      <c r="N111" s="1"/>
    </row>
    <row r="112" spans="1:14" ht="15.75" customHeight="1">
      <c r="A112" s="38"/>
      <c r="B112" s="38"/>
      <c r="C112" s="1"/>
      <c r="D112" s="1"/>
      <c r="E112" s="1"/>
      <c r="F112" s="1"/>
      <c r="G112" s="1"/>
      <c r="H112" s="1"/>
      <c r="I112" s="1"/>
      <c r="J112" s="1"/>
      <c r="K112" s="1"/>
      <c r="L112" s="1"/>
      <c r="M112" s="1"/>
      <c r="N112" s="1"/>
    </row>
    <row r="113" spans="1:14" ht="15.75" customHeight="1">
      <c r="A113" s="38"/>
      <c r="B113" s="38"/>
      <c r="C113" s="1"/>
      <c r="D113" s="1"/>
      <c r="E113" s="1"/>
      <c r="F113" s="1"/>
      <c r="G113" s="1"/>
      <c r="H113" s="1"/>
      <c r="I113" s="1"/>
      <c r="J113" s="1"/>
      <c r="K113" s="1"/>
      <c r="L113" s="1"/>
      <c r="M113" s="1"/>
      <c r="N113" s="1"/>
    </row>
    <row r="114" spans="1:14" ht="15.75" customHeight="1">
      <c r="A114" s="38"/>
      <c r="B114" s="38"/>
      <c r="C114" s="1"/>
      <c r="D114" s="1"/>
      <c r="E114" s="1"/>
      <c r="F114" s="1"/>
      <c r="G114" s="1"/>
      <c r="H114" s="1"/>
      <c r="I114" s="1"/>
      <c r="J114" s="1"/>
      <c r="K114" s="1"/>
      <c r="L114" s="1"/>
      <c r="M114" s="1"/>
      <c r="N114" s="1"/>
    </row>
    <row r="115" spans="1:14" ht="15.75" customHeight="1">
      <c r="A115" s="38"/>
      <c r="B115" s="38"/>
      <c r="C115" s="1"/>
      <c r="D115" s="1"/>
      <c r="E115" s="1"/>
      <c r="F115" s="1"/>
      <c r="G115" s="1"/>
      <c r="H115" s="1"/>
      <c r="I115" s="1"/>
      <c r="J115" s="1"/>
      <c r="K115" s="1"/>
      <c r="L115" s="1"/>
      <c r="M115" s="1"/>
      <c r="N115" s="1"/>
    </row>
    <row r="116" spans="1:14" ht="15.75" customHeight="1">
      <c r="A116" s="38"/>
      <c r="B116" s="38"/>
      <c r="C116" s="1"/>
      <c r="D116" s="1"/>
      <c r="E116" s="1"/>
      <c r="F116" s="1"/>
      <c r="G116" s="1"/>
      <c r="H116" s="1"/>
      <c r="I116" s="1"/>
      <c r="J116" s="1"/>
      <c r="K116" s="1"/>
      <c r="L116" s="1"/>
      <c r="M116" s="1"/>
      <c r="N116" s="1"/>
    </row>
    <row r="117" spans="1:14" ht="15.75" customHeight="1">
      <c r="A117" s="38"/>
      <c r="B117" s="38"/>
      <c r="C117" s="1"/>
      <c r="D117" s="1"/>
      <c r="E117" s="1"/>
      <c r="F117" s="1"/>
      <c r="G117" s="1"/>
      <c r="H117" s="1"/>
      <c r="I117" s="1"/>
      <c r="J117" s="1"/>
      <c r="K117" s="1"/>
      <c r="L117" s="1"/>
      <c r="M117" s="1"/>
      <c r="N117" s="1"/>
    </row>
    <row r="118" spans="1:14" ht="15.75" customHeight="1">
      <c r="A118" s="38"/>
      <c r="B118" s="38"/>
      <c r="C118" s="1"/>
      <c r="D118" s="1"/>
      <c r="E118" s="1"/>
      <c r="F118" s="1"/>
      <c r="G118" s="1"/>
      <c r="H118" s="1"/>
      <c r="I118" s="1"/>
      <c r="J118" s="1"/>
      <c r="K118" s="1"/>
      <c r="L118" s="1"/>
      <c r="M118" s="1"/>
      <c r="N118" s="1"/>
    </row>
    <row r="119" spans="1:14" ht="15.75" customHeight="1">
      <c r="A119" s="38"/>
      <c r="B119" s="38"/>
      <c r="C119" s="1"/>
      <c r="D119" s="1"/>
      <c r="E119" s="1"/>
      <c r="F119" s="1"/>
      <c r="G119" s="1"/>
      <c r="H119" s="1"/>
      <c r="I119" s="1"/>
      <c r="J119" s="1"/>
      <c r="K119" s="1"/>
      <c r="L119" s="1"/>
      <c r="M119" s="1"/>
      <c r="N119" s="1"/>
    </row>
    <row r="120" spans="1:14" ht="15.75" customHeight="1">
      <c r="A120" s="38"/>
      <c r="B120" s="38"/>
      <c r="C120" s="1"/>
      <c r="D120" s="1"/>
      <c r="E120" s="1"/>
      <c r="F120" s="1"/>
      <c r="G120" s="1"/>
      <c r="H120" s="1"/>
      <c r="I120" s="1"/>
      <c r="J120" s="1"/>
      <c r="K120" s="1"/>
      <c r="L120" s="1"/>
      <c r="M120" s="1"/>
      <c r="N120" s="1"/>
    </row>
    <row r="121" spans="1:14" ht="15.75" customHeight="1">
      <c r="A121" s="38"/>
      <c r="B121" s="38"/>
      <c r="C121" s="1"/>
      <c r="D121" s="1"/>
      <c r="E121" s="1"/>
      <c r="F121" s="1"/>
      <c r="G121" s="1"/>
      <c r="H121" s="1"/>
      <c r="I121" s="1"/>
      <c r="J121" s="1"/>
      <c r="K121" s="1"/>
      <c r="L121" s="1"/>
      <c r="M121" s="1"/>
      <c r="N121" s="1"/>
    </row>
    <row r="122" spans="1:14" ht="15.75" customHeight="1">
      <c r="A122" s="38"/>
      <c r="B122" s="38"/>
      <c r="C122" s="1"/>
      <c r="D122" s="1"/>
      <c r="E122" s="1"/>
      <c r="F122" s="1"/>
      <c r="G122" s="1"/>
      <c r="H122" s="1"/>
      <c r="I122" s="1"/>
      <c r="J122" s="1"/>
      <c r="K122" s="1"/>
      <c r="L122" s="1"/>
      <c r="M122" s="1"/>
      <c r="N122" s="1"/>
    </row>
    <row r="123" spans="1:14" ht="15.75" customHeight="1">
      <c r="A123" s="38"/>
      <c r="B123" s="38"/>
      <c r="C123" s="1"/>
      <c r="D123" s="1"/>
      <c r="E123" s="1"/>
      <c r="F123" s="1"/>
      <c r="G123" s="1"/>
      <c r="H123" s="1"/>
      <c r="I123" s="1"/>
      <c r="J123" s="1"/>
      <c r="K123" s="1"/>
      <c r="L123" s="1"/>
      <c r="M123" s="1"/>
      <c r="N123" s="1"/>
    </row>
    <row r="124" spans="1:14" ht="15.75" customHeight="1">
      <c r="A124" s="38"/>
      <c r="B124" s="38"/>
      <c r="C124" s="1"/>
      <c r="D124" s="1"/>
      <c r="E124" s="1"/>
      <c r="F124" s="1"/>
      <c r="G124" s="1"/>
      <c r="H124" s="1"/>
      <c r="I124" s="1"/>
      <c r="J124" s="1"/>
      <c r="K124" s="1"/>
      <c r="L124" s="1"/>
      <c r="M124" s="1"/>
      <c r="N124" s="1"/>
    </row>
    <row r="125" spans="1:14" ht="15.75" customHeight="1">
      <c r="A125" s="38"/>
      <c r="B125" s="38"/>
      <c r="C125" s="1"/>
      <c r="D125" s="1"/>
      <c r="E125" s="1"/>
      <c r="F125" s="1"/>
      <c r="G125" s="1"/>
      <c r="H125" s="1"/>
      <c r="I125" s="1"/>
      <c r="J125" s="1"/>
      <c r="K125" s="1"/>
      <c r="L125" s="1"/>
      <c r="M125" s="1"/>
      <c r="N125" s="1"/>
    </row>
    <row r="126" spans="1:14" ht="15.75" customHeight="1">
      <c r="A126" s="38"/>
      <c r="B126" s="38"/>
      <c r="C126" s="1"/>
      <c r="D126" s="1"/>
      <c r="E126" s="1"/>
      <c r="F126" s="1"/>
      <c r="G126" s="1"/>
      <c r="H126" s="1"/>
      <c r="I126" s="1"/>
      <c r="J126" s="1"/>
      <c r="K126" s="1"/>
      <c r="L126" s="1"/>
      <c r="M126" s="1"/>
      <c r="N126" s="1"/>
    </row>
    <row r="127" spans="1:14" ht="15.75" customHeight="1">
      <c r="A127" s="38"/>
      <c r="B127" s="38"/>
      <c r="C127" s="1"/>
      <c r="D127" s="1"/>
      <c r="E127" s="1"/>
      <c r="F127" s="1"/>
      <c r="G127" s="1"/>
      <c r="H127" s="1"/>
      <c r="I127" s="1"/>
      <c r="J127" s="1"/>
      <c r="K127" s="1"/>
      <c r="L127" s="1"/>
      <c r="M127" s="1"/>
      <c r="N127" s="1"/>
    </row>
    <row r="128" spans="1:14" ht="15.75" customHeight="1">
      <c r="A128" s="38"/>
      <c r="B128" s="38"/>
      <c r="C128" s="1"/>
      <c r="D128" s="1"/>
      <c r="E128" s="1"/>
      <c r="F128" s="1"/>
      <c r="G128" s="1"/>
      <c r="H128" s="1"/>
      <c r="I128" s="1"/>
      <c r="J128" s="1"/>
      <c r="K128" s="1"/>
      <c r="L128" s="1"/>
      <c r="M128" s="1"/>
      <c r="N128" s="1"/>
    </row>
    <row r="129" spans="1:14" ht="15.75" customHeight="1">
      <c r="A129" s="38"/>
      <c r="B129" s="38"/>
      <c r="C129" s="1"/>
      <c r="D129" s="1"/>
      <c r="E129" s="1"/>
      <c r="F129" s="1"/>
      <c r="G129" s="1"/>
      <c r="H129" s="1"/>
      <c r="I129" s="1"/>
      <c r="J129" s="1"/>
      <c r="K129" s="1"/>
      <c r="L129" s="1"/>
      <c r="M129" s="1"/>
      <c r="N129" s="1"/>
    </row>
    <row r="130" spans="1:14" ht="15.75" customHeight="1">
      <c r="A130" s="38"/>
      <c r="B130" s="38"/>
      <c r="C130" s="1"/>
      <c r="D130" s="1"/>
      <c r="E130" s="1"/>
      <c r="F130" s="1"/>
      <c r="G130" s="1"/>
      <c r="H130" s="1"/>
      <c r="I130" s="1"/>
      <c r="J130" s="1"/>
      <c r="K130" s="1"/>
      <c r="L130" s="1"/>
      <c r="M130" s="1"/>
      <c r="N130" s="1"/>
    </row>
    <row r="131" spans="1:14" ht="15.75" customHeight="1">
      <c r="A131" s="38"/>
      <c r="B131" s="38"/>
      <c r="C131" s="1"/>
      <c r="D131" s="1"/>
      <c r="E131" s="1"/>
      <c r="F131" s="1"/>
      <c r="G131" s="1"/>
      <c r="H131" s="1"/>
      <c r="I131" s="1"/>
      <c r="J131" s="1"/>
      <c r="K131" s="1"/>
      <c r="L131" s="1"/>
      <c r="M131" s="1"/>
      <c r="N131" s="1"/>
    </row>
    <row r="132" spans="1:14" ht="15.75" customHeight="1">
      <c r="A132" s="38"/>
      <c r="B132" s="38"/>
      <c r="C132" s="1"/>
      <c r="D132" s="1"/>
      <c r="E132" s="1"/>
      <c r="F132" s="1"/>
      <c r="G132" s="1"/>
      <c r="H132" s="1"/>
      <c r="I132" s="1"/>
      <c r="J132" s="1"/>
      <c r="K132" s="1"/>
      <c r="L132" s="1"/>
      <c r="M132" s="1"/>
      <c r="N132" s="1"/>
    </row>
    <row r="133" spans="1:14" ht="15.75" customHeight="1">
      <c r="A133" s="38"/>
      <c r="B133" s="38"/>
      <c r="C133" s="1"/>
      <c r="D133" s="1"/>
      <c r="E133" s="1"/>
      <c r="F133" s="1"/>
      <c r="G133" s="1"/>
      <c r="H133" s="1"/>
      <c r="I133" s="1"/>
      <c r="J133" s="1"/>
      <c r="K133" s="1"/>
      <c r="L133" s="1"/>
      <c r="M133" s="1"/>
      <c r="N133" s="1"/>
    </row>
    <row r="134" spans="1:14" ht="15.75" customHeight="1">
      <c r="A134" s="38"/>
      <c r="B134" s="38"/>
      <c r="C134" s="1"/>
      <c r="D134" s="1"/>
      <c r="E134" s="1"/>
      <c r="F134" s="1"/>
      <c r="G134" s="1"/>
      <c r="H134" s="1"/>
      <c r="I134" s="1"/>
      <c r="J134" s="1"/>
      <c r="K134" s="1"/>
      <c r="L134" s="1"/>
      <c r="M134" s="1"/>
      <c r="N134" s="1"/>
    </row>
    <row r="135" spans="1:14" ht="15.75" customHeight="1">
      <c r="A135" s="38"/>
      <c r="B135" s="38"/>
      <c r="C135" s="1"/>
      <c r="D135" s="1"/>
      <c r="E135" s="1"/>
      <c r="F135" s="1"/>
      <c r="G135" s="1"/>
      <c r="H135" s="1"/>
      <c r="I135" s="1"/>
      <c r="J135" s="1"/>
      <c r="K135" s="1"/>
      <c r="L135" s="1"/>
      <c r="M135" s="1"/>
      <c r="N135" s="1"/>
    </row>
    <row r="136" spans="1:14" ht="15.75" customHeight="1">
      <c r="A136" s="38"/>
      <c r="B136" s="38"/>
      <c r="C136" s="1"/>
      <c r="D136" s="1"/>
      <c r="E136" s="1"/>
      <c r="F136" s="1"/>
      <c r="G136" s="1"/>
      <c r="H136" s="1"/>
      <c r="I136" s="1"/>
      <c r="J136" s="1"/>
      <c r="K136" s="1"/>
      <c r="L136" s="1"/>
      <c r="M136" s="1"/>
      <c r="N136" s="1"/>
    </row>
    <row r="137" spans="1:14" ht="15.75" customHeight="1">
      <c r="A137" s="38"/>
      <c r="B137" s="38"/>
      <c r="C137" s="1"/>
      <c r="D137" s="1"/>
      <c r="E137" s="1"/>
      <c r="F137" s="1"/>
      <c r="G137" s="1"/>
      <c r="H137" s="1"/>
      <c r="I137" s="1"/>
      <c r="J137" s="1"/>
      <c r="K137" s="1"/>
      <c r="L137" s="1"/>
      <c r="M137" s="1"/>
      <c r="N137" s="1"/>
    </row>
    <row r="138" spans="1:14" ht="15.75" customHeight="1">
      <c r="A138" s="38"/>
      <c r="B138" s="38"/>
      <c r="C138" s="1"/>
      <c r="D138" s="1"/>
      <c r="E138" s="1"/>
      <c r="F138" s="1"/>
      <c r="G138" s="1"/>
      <c r="H138" s="1"/>
      <c r="I138" s="1"/>
      <c r="J138" s="1"/>
      <c r="K138" s="1"/>
      <c r="L138" s="1"/>
      <c r="M138" s="1"/>
      <c r="N138" s="1"/>
    </row>
    <row r="139" spans="1:14" ht="15.75" customHeight="1">
      <c r="A139" s="38"/>
      <c r="B139" s="38"/>
      <c r="C139" s="1"/>
      <c r="D139" s="1"/>
      <c r="E139" s="1"/>
      <c r="F139" s="1"/>
      <c r="G139" s="1"/>
      <c r="H139" s="1"/>
      <c r="I139" s="1"/>
      <c r="J139" s="1"/>
      <c r="K139" s="1"/>
      <c r="L139" s="1"/>
      <c r="M139" s="1"/>
      <c r="N139" s="1"/>
    </row>
    <row r="140" spans="1:14" ht="15.75" customHeight="1">
      <c r="A140" s="38"/>
      <c r="B140" s="38"/>
      <c r="C140" s="1"/>
      <c r="D140" s="1"/>
      <c r="E140" s="1"/>
      <c r="F140" s="1"/>
      <c r="G140" s="1"/>
      <c r="H140" s="1"/>
      <c r="I140" s="1"/>
      <c r="J140" s="1"/>
      <c r="K140" s="1"/>
      <c r="L140" s="1"/>
      <c r="M140" s="1"/>
      <c r="N140" s="1"/>
    </row>
    <row r="141" spans="1:14" ht="15.75" customHeight="1">
      <c r="A141" s="38"/>
      <c r="B141" s="38"/>
      <c r="C141" s="1"/>
      <c r="D141" s="1"/>
      <c r="E141" s="1"/>
      <c r="F141" s="1"/>
      <c r="G141" s="1"/>
      <c r="H141" s="1"/>
      <c r="I141" s="1"/>
      <c r="J141" s="1"/>
      <c r="K141" s="1"/>
      <c r="L141" s="1"/>
      <c r="M141" s="1"/>
      <c r="N141" s="1"/>
    </row>
    <row r="142" spans="1:14" ht="15.75" customHeight="1">
      <c r="A142" s="38"/>
      <c r="B142" s="38"/>
      <c r="C142" s="1"/>
      <c r="D142" s="1"/>
      <c r="E142" s="1"/>
      <c r="F142" s="1"/>
      <c r="G142" s="1"/>
      <c r="H142" s="1"/>
      <c r="I142" s="1"/>
      <c r="J142" s="1"/>
      <c r="K142" s="1"/>
      <c r="L142" s="1"/>
      <c r="M142" s="1"/>
      <c r="N142" s="1"/>
    </row>
    <row r="143" spans="1:14" ht="15.75" customHeight="1">
      <c r="A143" s="38"/>
      <c r="B143" s="38"/>
      <c r="C143" s="1"/>
      <c r="D143" s="1"/>
      <c r="E143" s="1"/>
      <c r="F143" s="1"/>
      <c r="G143" s="1"/>
      <c r="H143" s="1"/>
      <c r="I143" s="1"/>
      <c r="J143" s="1"/>
      <c r="K143" s="1"/>
      <c r="L143" s="1"/>
      <c r="M143" s="1"/>
      <c r="N143" s="1"/>
    </row>
    <row r="144" spans="1:14" ht="15.75" customHeight="1">
      <c r="A144" s="38"/>
      <c r="B144" s="38"/>
      <c r="C144" s="1"/>
      <c r="D144" s="1"/>
      <c r="E144" s="1"/>
      <c r="F144" s="1"/>
      <c r="G144" s="1"/>
      <c r="H144" s="1"/>
      <c r="I144" s="1"/>
      <c r="J144" s="1"/>
      <c r="K144" s="1"/>
      <c r="L144" s="1"/>
      <c r="M144" s="1"/>
      <c r="N144" s="1"/>
    </row>
    <row r="145" spans="1:14" ht="15.75" customHeight="1">
      <c r="A145" s="38"/>
      <c r="B145" s="38"/>
      <c r="C145" s="1"/>
      <c r="D145" s="1"/>
      <c r="E145" s="1"/>
      <c r="F145" s="1"/>
      <c r="G145" s="1"/>
      <c r="H145" s="1"/>
      <c r="I145" s="1"/>
      <c r="J145" s="1"/>
      <c r="K145" s="1"/>
      <c r="L145" s="1"/>
      <c r="M145" s="1"/>
      <c r="N145" s="1"/>
    </row>
    <row r="146" spans="1:14" ht="15.75" customHeight="1">
      <c r="A146" s="38"/>
      <c r="B146" s="38"/>
      <c r="C146" s="1"/>
      <c r="D146" s="1"/>
      <c r="E146" s="1"/>
      <c r="F146" s="1"/>
      <c r="G146" s="1"/>
      <c r="H146" s="1"/>
      <c r="I146" s="1"/>
      <c r="J146" s="1"/>
      <c r="K146" s="1"/>
      <c r="L146" s="1"/>
      <c r="M146" s="1"/>
      <c r="N146" s="1"/>
    </row>
    <row r="147" spans="1:14" ht="15.75" customHeight="1">
      <c r="A147" s="38"/>
      <c r="B147" s="38"/>
      <c r="C147" s="1"/>
      <c r="D147" s="1"/>
      <c r="E147" s="1"/>
      <c r="F147" s="1"/>
      <c r="G147" s="1"/>
      <c r="H147" s="1"/>
      <c r="I147" s="1"/>
      <c r="J147" s="1"/>
      <c r="K147" s="1"/>
      <c r="L147" s="1"/>
      <c r="M147" s="1"/>
      <c r="N147" s="1"/>
    </row>
    <row r="148" spans="1:14" ht="15.75" customHeight="1">
      <c r="A148" s="38"/>
      <c r="B148" s="38"/>
      <c r="C148" s="1"/>
      <c r="D148" s="1"/>
      <c r="E148" s="1"/>
      <c r="F148" s="1"/>
      <c r="G148" s="1"/>
      <c r="H148" s="1"/>
      <c r="I148" s="1"/>
      <c r="J148" s="1"/>
      <c r="K148" s="1"/>
      <c r="L148" s="1"/>
      <c r="M148" s="1"/>
      <c r="N148" s="1"/>
    </row>
    <row r="149" spans="1:14" ht="15.75" customHeight="1">
      <c r="A149" s="38"/>
      <c r="B149" s="38"/>
      <c r="C149" s="1"/>
      <c r="D149" s="1"/>
      <c r="E149" s="1"/>
      <c r="F149" s="1"/>
      <c r="G149" s="1"/>
      <c r="H149" s="1"/>
      <c r="I149" s="1"/>
      <c r="J149" s="1"/>
      <c r="K149" s="1"/>
      <c r="L149" s="1"/>
      <c r="M149" s="1"/>
      <c r="N149" s="1"/>
    </row>
    <row r="150" spans="1:14" ht="15.75" customHeight="1">
      <c r="A150" s="38"/>
      <c r="B150" s="38"/>
      <c r="C150" s="1"/>
      <c r="D150" s="1"/>
      <c r="E150" s="1"/>
      <c r="F150" s="1"/>
      <c r="G150" s="1"/>
      <c r="H150" s="1"/>
      <c r="I150" s="1"/>
      <c r="J150" s="1"/>
      <c r="K150" s="1"/>
      <c r="L150" s="1"/>
      <c r="M150" s="1"/>
      <c r="N150" s="1"/>
    </row>
    <row r="151" spans="1:14" ht="15.75" customHeight="1">
      <c r="A151" s="38"/>
      <c r="B151" s="38"/>
      <c r="C151" s="1"/>
      <c r="D151" s="1"/>
      <c r="E151" s="1"/>
      <c r="F151" s="1"/>
      <c r="G151" s="1"/>
      <c r="H151" s="1"/>
      <c r="I151" s="1"/>
      <c r="J151" s="1"/>
      <c r="K151" s="1"/>
      <c r="L151" s="1"/>
      <c r="M151" s="1"/>
      <c r="N151" s="1"/>
    </row>
    <row r="152" spans="1:14" ht="15.75" customHeight="1">
      <c r="A152" s="38"/>
      <c r="B152" s="38"/>
      <c r="C152" s="1"/>
      <c r="D152" s="1"/>
      <c r="E152" s="1"/>
      <c r="F152" s="1"/>
      <c r="G152" s="1"/>
      <c r="H152" s="1"/>
      <c r="I152" s="1"/>
      <c r="J152" s="1"/>
      <c r="K152" s="1"/>
      <c r="L152" s="1"/>
      <c r="M152" s="1"/>
      <c r="N152" s="1"/>
    </row>
    <row r="153" spans="1:14" ht="15.75" customHeight="1">
      <c r="A153" s="38"/>
      <c r="B153" s="38"/>
      <c r="C153" s="1"/>
      <c r="D153" s="1"/>
      <c r="E153" s="1"/>
      <c r="F153" s="1"/>
      <c r="G153" s="1"/>
      <c r="H153" s="1"/>
      <c r="I153" s="1"/>
      <c r="J153" s="1"/>
      <c r="K153" s="1"/>
      <c r="L153" s="1"/>
      <c r="M153" s="1"/>
      <c r="N153" s="1"/>
    </row>
    <row r="154" spans="1:14" ht="15.75" customHeight="1">
      <c r="A154" s="38"/>
      <c r="B154" s="38"/>
      <c r="C154" s="1"/>
      <c r="D154" s="1"/>
      <c r="E154" s="1"/>
      <c r="F154" s="1"/>
      <c r="G154" s="1"/>
      <c r="H154" s="1"/>
      <c r="I154" s="1"/>
      <c r="J154" s="1"/>
      <c r="K154" s="1"/>
      <c r="L154" s="1"/>
      <c r="M154" s="1"/>
      <c r="N154" s="1"/>
    </row>
    <row r="155" spans="1:14" ht="15.75" customHeight="1">
      <c r="A155" s="38"/>
      <c r="B155" s="38"/>
      <c r="C155" s="1"/>
      <c r="D155" s="1"/>
      <c r="E155" s="1"/>
      <c r="F155" s="1"/>
      <c r="G155" s="1"/>
      <c r="H155" s="1"/>
      <c r="I155" s="1"/>
      <c r="J155" s="1"/>
      <c r="K155" s="1"/>
      <c r="L155" s="1"/>
      <c r="M155" s="1"/>
      <c r="N155" s="1"/>
    </row>
    <row r="156" spans="1:14" ht="15.75" customHeight="1">
      <c r="A156" s="38"/>
      <c r="B156" s="38"/>
      <c r="C156" s="1"/>
      <c r="D156" s="1"/>
      <c r="E156" s="1"/>
      <c r="F156" s="1"/>
      <c r="G156" s="1"/>
      <c r="H156" s="1"/>
      <c r="I156" s="1"/>
      <c r="J156" s="1"/>
      <c r="K156" s="1"/>
      <c r="L156" s="1"/>
      <c r="M156" s="1"/>
      <c r="N156" s="1"/>
    </row>
    <row r="157" spans="1:14" ht="15.75" customHeight="1">
      <c r="A157" s="38"/>
      <c r="B157" s="38"/>
      <c r="C157" s="1"/>
      <c r="D157" s="1"/>
      <c r="E157" s="1"/>
      <c r="F157" s="1"/>
      <c r="G157" s="1"/>
      <c r="H157" s="1"/>
      <c r="I157" s="1"/>
      <c r="J157" s="1"/>
      <c r="K157" s="1"/>
      <c r="L157" s="1"/>
      <c r="M157" s="1"/>
      <c r="N157" s="1"/>
    </row>
    <row r="158" spans="1:14" ht="15.75" customHeight="1">
      <c r="A158" s="38"/>
      <c r="B158" s="38"/>
      <c r="C158" s="1"/>
      <c r="D158" s="1"/>
      <c r="E158" s="1"/>
      <c r="F158" s="1"/>
      <c r="G158" s="1"/>
      <c r="H158" s="1"/>
      <c r="I158" s="1"/>
      <c r="J158" s="1"/>
      <c r="K158" s="1"/>
      <c r="L158" s="1"/>
      <c r="M158" s="1"/>
      <c r="N158" s="1"/>
    </row>
    <row r="159" spans="1:14" ht="15.75" customHeight="1">
      <c r="A159" s="38"/>
      <c r="B159" s="38"/>
      <c r="C159" s="1"/>
      <c r="D159" s="1"/>
      <c r="E159" s="1"/>
      <c r="F159" s="1"/>
      <c r="G159" s="1"/>
      <c r="H159" s="1"/>
      <c r="I159" s="1"/>
      <c r="J159" s="1"/>
      <c r="K159" s="1"/>
      <c r="L159" s="1"/>
      <c r="M159" s="1"/>
      <c r="N159" s="1"/>
    </row>
    <row r="160" spans="1:14" ht="15.75" customHeight="1">
      <c r="A160" s="38"/>
      <c r="B160" s="38"/>
      <c r="C160" s="1"/>
      <c r="D160" s="1"/>
      <c r="E160" s="1"/>
      <c r="F160" s="1"/>
      <c r="G160" s="1"/>
      <c r="H160" s="1"/>
      <c r="I160" s="1"/>
      <c r="J160" s="1"/>
      <c r="K160" s="1"/>
      <c r="L160" s="1"/>
      <c r="M160" s="1"/>
      <c r="N160" s="1"/>
    </row>
    <row r="161" spans="1:14" ht="15.75" customHeight="1">
      <c r="A161" s="38"/>
      <c r="B161" s="38"/>
      <c r="C161" s="1"/>
      <c r="D161" s="1"/>
      <c r="E161" s="1"/>
      <c r="F161" s="1"/>
      <c r="G161" s="1"/>
      <c r="H161" s="1"/>
      <c r="I161" s="1"/>
      <c r="J161" s="1"/>
      <c r="K161" s="1"/>
      <c r="L161" s="1"/>
      <c r="M161" s="1"/>
      <c r="N161" s="1"/>
    </row>
    <row r="162" spans="1:14" ht="15.75" customHeight="1">
      <c r="A162" s="38"/>
      <c r="B162" s="38"/>
      <c r="C162" s="1"/>
      <c r="D162" s="1"/>
      <c r="E162" s="1"/>
      <c r="F162" s="1"/>
      <c r="G162" s="1"/>
      <c r="H162" s="1"/>
      <c r="I162" s="1"/>
      <c r="J162" s="1"/>
      <c r="K162" s="1"/>
      <c r="L162" s="1"/>
      <c r="M162" s="1"/>
      <c r="N162" s="1"/>
    </row>
    <row r="163" spans="1:14" ht="15.75" customHeight="1">
      <c r="A163" s="38"/>
      <c r="B163" s="38"/>
      <c r="C163" s="1"/>
      <c r="D163" s="1"/>
      <c r="E163" s="1"/>
      <c r="F163" s="1"/>
      <c r="G163" s="1"/>
      <c r="H163" s="1"/>
      <c r="I163" s="1"/>
      <c r="J163" s="1"/>
      <c r="K163" s="1"/>
      <c r="L163" s="1"/>
      <c r="M163" s="1"/>
      <c r="N163" s="1"/>
    </row>
    <row r="164" spans="1:14" ht="15.75" customHeight="1">
      <c r="A164" s="38"/>
      <c r="B164" s="38"/>
      <c r="C164" s="1"/>
      <c r="D164" s="1"/>
      <c r="E164" s="1"/>
      <c r="F164" s="1"/>
      <c r="G164" s="1"/>
      <c r="H164" s="1"/>
      <c r="I164" s="1"/>
      <c r="J164" s="1"/>
      <c r="K164" s="1"/>
      <c r="L164" s="1"/>
      <c r="M164" s="1"/>
      <c r="N164" s="1"/>
    </row>
    <row r="165" spans="1:14" ht="15.75" customHeight="1">
      <c r="A165" s="38"/>
      <c r="B165" s="38"/>
      <c r="C165" s="1"/>
      <c r="D165" s="1"/>
      <c r="E165" s="1"/>
      <c r="F165" s="1"/>
      <c r="G165" s="1"/>
      <c r="H165" s="1"/>
      <c r="I165" s="1"/>
      <c r="J165" s="1"/>
      <c r="K165" s="1"/>
      <c r="L165" s="1"/>
      <c r="M165" s="1"/>
      <c r="N165" s="1"/>
    </row>
    <row r="166" spans="1:14" ht="15.75" customHeight="1">
      <c r="A166" s="38"/>
      <c r="B166" s="38"/>
      <c r="C166" s="1"/>
      <c r="D166" s="1"/>
      <c r="E166" s="1"/>
      <c r="F166" s="1"/>
      <c r="G166" s="1"/>
      <c r="H166" s="1"/>
      <c r="I166" s="1"/>
      <c r="J166" s="1"/>
      <c r="K166" s="1"/>
      <c r="L166" s="1"/>
      <c r="M166" s="1"/>
      <c r="N166" s="1"/>
    </row>
    <row r="167" spans="1:14" ht="15.75" customHeight="1">
      <c r="A167" s="38"/>
      <c r="B167" s="38"/>
      <c r="C167" s="1"/>
      <c r="D167" s="1"/>
      <c r="E167" s="1"/>
      <c r="F167" s="1"/>
      <c r="G167" s="1"/>
      <c r="H167" s="1"/>
      <c r="I167" s="1"/>
      <c r="J167" s="1"/>
      <c r="K167" s="1"/>
      <c r="L167" s="1"/>
      <c r="M167" s="1"/>
      <c r="N167" s="1"/>
    </row>
    <row r="168" spans="1:14" ht="15.75" customHeight="1">
      <c r="A168" s="38"/>
      <c r="B168" s="38"/>
      <c r="C168" s="1"/>
      <c r="D168" s="1"/>
      <c r="E168" s="1"/>
      <c r="F168" s="1"/>
      <c r="G168" s="1"/>
      <c r="H168" s="1"/>
      <c r="I168" s="1"/>
      <c r="J168" s="1"/>
      <c r="K168" s="1"/>
      <c r="L168" s="1"/>
      <c r="M168" s="1"/>
      <c r="N168" s="1"/>
    </row>
    <row r="169" spans="1:14" ht="15.75" customHeight="1">
      <c r="A169" s="38"/>
      <c r="B169" s="38"/>
      <c r="C169" s="1"/>
      <c r="D169" s="1"/>
      <c r="E169" s="1"/>
      <c r="F169" s="1"/>
      <c r="G169" s="1"/>
      <c r="H169" s="1"/>
      <c r="I169" s="1"/>
      <c r="J169" s="1"/>
      <c r="K169" s="1"/>
      <c r="L169" s="1"/>
      <c r="M169" s="1"/>
      <c r="N169" s="1"/>
    </row>
    <row r="170" spans="1:14" ht="15.75" customHeight="1">
      <c r="A170" s="38"/>
      <c r="B170" s="38"/>
      <c r="C170" s="1"/>
      <c r="D170" s="1"/>
      <c r="E170" s="1"/>
      <c r="F170" s="1"/>
      <c r="G170" s="1"/>
      <c r="H170" s="1"/>
      <c r="I170" s="1"/>
      <c r="J170" s="1"/>
      <c r="K170" s="1"/>
      <c r="L170" s="1"/>
      <c r="M170" s="1"/>
      <c r="N170" s="1"/>
    </row>
    <row r="171" spans="1:14" ht="15.75" customHeight="1">
      <c r="A171" s="38"/>
      <c r="B171" s="38"/>
      <c r="C171" s="1"/>
      <c r="D171" s="1"/>
      <c r="E171" s="1"/>
      <c r="F171" s="1"/>
      <c r="G171" s="1"/>
      <c r="H171" s="1"/>
      <c r="I171" s="1"/>
      <c r="J171" s="1"/>
      <c r="K171" s="1"/>
      <c r="L171" s="1"/>
      <c r="M171" s="1"/>
      <c r="N171" s="1"/>
    </row>
    <row r="172" spans="1:14" ht="15.75" customHeight="1">
      <c r="A172" s="38"/>
      <c r="B172" s="38"/>
      <c r="C172" s="1"/>
      <c r="D172" s="1"/>
      <c r="E172" s="1"/>
      <c r="F172" s="1"/>
      <c r="G172" s="1"/>
      <c r="H172" s="1"/>
      <c r="I172" s="1"/>
      <c r="J172" s="1"/>
      <c r="K172" s="1"/>
      <c r="L172" s="1"/>
      <c r="M172" s="1"/>
      <c r="N172" s="1"/>
    </row>
    <row r="173" spans="1:14" ht="15.75" customHeight="1">
      <c r="A173" s="38"/>
      <c r="B173" s="38"/>
      <c r="C173" s="1"/>
      <c r="D173" s="1"/>
      <c r="E173" s="1"/>
      <c r="F173" s="1"/>
      <c r="G173" s="1"/>
      <c r="H173" s="1"/>
      <c r="I173" s="1"/>
      <c r="J173" s="1"/>
      <c r="K173" s="1"/>
      <c r="L173" s="1"/>
      <c r="M173" s="1"/>
      <c r="N173" s="1"/>
    </row>
    <row r="174" spans="1:14" ht="15.75" customHeight="1">
      <c r="A174" s="38"/>
      <c r="B174" s="38"/>
      <c r="C174" s="1"/>
      <c r="D174" s="1"/>
      <c r="E174" s="1"/>
      <c r="F174" s="1"/>
      <c r="G174" s="1"/>
      <c r="H174" s="1"/>
      <c r="I174" s="1"/>
      <c r="J174" s="1"/>
      <c r="K174" s="1"/>
      <c r="L174" s="1"/>
      <c r="M174" s="1"/>
      <c r="N174" s="1"/>
    </row>
    <row r="175" spans="1:14" ht="15.75" customHeight="1">
      <c r="A175" s="38"/>
      <c r="B175" s="38"/>
      <c r="C175" s="1"/>
      <c r="D175" s="1"/>
      <c r="E175" s="1"/>
      <c r="F175" s="1"/>
      <c r="G175" s="1"/>
      <c r="H175" s="1"/>
      <c r="I175" s="1"/>
      <c r="J175" s="1"/>
      <c r="K175" s="1"/>
      <c r="L175" s="1"/>
      <c r="M175" s="1"/>
      <c r="N175" s="1"/>
    </row>
    <row r="176" spans="1:14" ht="15.75" customHeight="1">
      <c r="A176" s="38"/>
      <c r="B176" s="38"/>
      <c r="C176" s="1"/>
      <c r="D176" s="1"/>
      <c r="E176" s="1"/>
      <c r="F176" s="1"/>
      <c r="G176" s="1"/>
      <c r="H176" s="1"/>
      <c r="I176" s="1"/>
      <c r="J176" s="1"/>
      <c r="K176" s="1"/>
      <c r="L176" s="1"/>
      <c r="M176" s="1"/>
      <c r="N176" s="1"/>
    </row>
    <row r="177" spans="1:14" ht="15.75" customHeight="1">
      <c r="A177" s="38"/>
      <c r="B177" s="38"/>
      <c r="C177" s="1"/>
      <c r="D177" s="1"/>
      <c r="E177" s="1"/>
      <c r="F177" s="1"/>
      <c r="G177" s="1"/>
      <c r="H177" s="1"/>
      <c r="I177" s="1"/>
      <c r="J177" s="1"/>
      <c r="K177" s="1"/>
      <c r="L177" s="1"/>
      <c r="M177" s="1"/>
      <c r="N177" s="1"/>
    </row>
    <row r="178" spans="1:14" ht="15.75" customHeight="1">
      <c r="A178" s="38"/>
      <c r="B178" s="38"/>
      <c r="C178" s="1"/>
      <c r="D178" s="1"/>
      <c r="E178" s="1"/>
      <c r="F178" s="1"/>
      <c r="G178" s="1"/>
      <c r="H178" s="1"/>
      <c r="I178" s="1"/>
      <c r="J178" s="1"/>
      <c r="K178" s="1"/>
      <c r="L178" s="1"/>
      <c r="M178" s="1"/>
      <c r="N178" s="1"/>
    </row>
    <row r="179" spans="1:14" ht="15.75" customHeight="1">
      <c r="A179" s="38"/>
      <c r="B179" s="38"/>
      <c r="C179" s="1"/>
      <c r="D179" s="1"/>
      <c r="E179" s="1"/>
      <c r="F179" s="1"/>
      <c r="G179" s="1"/>
      <c r="H179" s="1"/>
      <c r="I179" s="1"/>
      <c r="J179" s="1"/>
      <c r="K179" s="1"/>
      <c r="L179" s="1"/>
      <c r="M179" s="1"/>
      <c r="N179" s="1"/>
    </row>
    <row r="180" spans="1:14" ht="15.75" customHeight="1">
      <c r="A180" s="38"/>
      <c r="B180" s="38"/>
      <c r="C180" s="1"/>
      <c r="D180" s="1"/>
      <c r="E180" s="1"/>
      <c r="F180" s="1"/>
      <c r="G180" s="1"/>
      <c r="H180" s="1"/>
      <c r="I180" s="1"/>
      <c r="J180" s="1"/>
      <c r="K180" s="1"/>
      <c r="L180" s="1"/>
      <c r="M180" s="1"/>
      <c r="N180" s="1"/>
    </row>
    <row r="181" spans="1:14" ht="15.75" customHeight="1">
      <c r="A181" s="38"/>
      <c r="B181" s="38"/>
      <c r="C181" s="1"/>
      <c r="D181" s="1"/>
      <c r="E181" s="1"/>
      <c r="F181" s="1"/>
      <c r="G181" s="1"/>
      <c r="H181" s="1"/>
      <c r="I181" s="1"/>
      <c r="J181" s="1"/>
      <c r="K181" s="1"/>
      <c r="L181" s="1"/>
      <c r="M181" s="1"/>
      <c r="N181" s="1"/>
    </row>
    <row r="182" spans="1:14" ht="15.75" customHeight="1">
      <c r="A182" s="38"/>
      <c r="B182" s="38"/>
      <c r="C182" s="1"/>
      <c r="D182" s="1"/>
      <c r="E182" s="1"/>
      <c r="F182" s="1"/>
      <c r="G182" s="1"/>
      <c r="H182" s="1"/>
      <c r="I182" s="1"/>
      <c r="J182" s="1"/>
      <c r="K182" s="1"/>
      <c r="L182" s="1"/>
      <c r="M182" s="1"/>
      <c r="N182" s="1"/>
    </row>
    <row r="183" spans="1:14" ht="15.75" customHeight="1">
      <c r="A183" s="38"/>
      <c r="B183" s="38"/>
      <c r="C183" s="1"/>
      <c r="D183" s="1"/>
      <c r="E183" s="1"/>
      <c r="F183" s="1"/>
      <c r="G183" s="1"/>
      <c r="H183" s="1"/>
      <c r="I183" s="1"/>
      <c r="J183" s="1"/>
      <c r="K183" s="1"/>
      <c r="L183" s="1"/>
      <c r="M183" s="1"/>
      <c r="N183" s="1"/>
    </row>
    <row r="184" spans="1:14" ht="15.75" customHeight="1">
      <c r="A184" s="38"/>
      <c r="B184" s="38"/>
      <c r="C184" s="1"/>
      <c r="D184" s="1"/>
      <c r="E184" s="1"/>
      <c r="F184" s="1"/>
      <c r="G184" s="1"/>
      <c r="H184" s="1"/>
      <c r="I184" s="1"/>
      <c r="J184" s="1"/>
      <c r="K184" s="1"/>
      <c r="L184" s="1"/>
      <c r="M184" s="1"/>
      <c r="N184" s="1"/>
    </row>
    <row r="185" spans="1:14" ht="15.75" customHeight="1">
      <c r="A185" s="38"/>
      <c r="B185" s="38"/>
      <c r="C185" s="1"/>
      <c r="D185" s="1"/>
      <c r="E185" s="1"/>
      <c r="F185" s="1"/>
      <c r="G185" s="1"/>
      <c r="H185" s="1"/>
      <c r="I185" s="1"/>
      <c r="J185" s="1"/>
      <c r="K185" s="1"/>
      <c r="L185" s="1"/>
      <c r="M185" s="1"/>
      <c r="N185" s="1"/>
    </row>
    <row r="186" spans="1:14" ht="15.75" customHeight="1">
      <c r="A186" s="38"/>
      <c r="B186" s="38"/>
      <c r="C186" s="1"/>
      <c r="D186" s="1"/>
      <c r="E186" s="1"/>
      <c r="F186" s="1"/>
      <c r="G186" s="1"/>
      <c r="H186" s="1"/>
      <c r="I186" s="1"/>
      <c r="J186" s="1"/>
      <c r="K186" s="1"/>
      <c r="L186" s="1"/>
      <c r="M186" s="1"/>
      <c r="N186" s="1"/>
    </row>
    <row r="187" spans="1:14" ht="15.75" customHeight="1">
      <c r="A187" s="38"/>
      <c r="B187" s="38"/>
      <c r="C187" s="1"/>
      <c r="D187" s="1"/>
      <c r="E187" s="1"/>
      <c r="F187" s="1"/>
      <c r="G187" s="1"/>
      <c r="H187" s="1"/>
      <c r="I187" s="1"/>
      <c r="J187" s="1"/>
      <c r="K187" s="1"/>
      <c r="L187" s="1"/>
      <c r="M187" s="1"/>
      <c r="N187" s="1"/>
    </row>
    <row r="188" spans="1:14" ht="15.75" customHeight="1">
      <c r="A188" s="38"/>
      <c r="B188" s="38"/>
      <c r="C188" s="1"/>
      <c r="D188" s="1"/>
      <c r="E188" s="1"/>
      <c r="F188" s="1"/>
      <c r="G188" s="1"/>
      <c r="H188" s="1"/>
      <c r="I188" s="1"/>
      <c r="J188" s="1"/>
      <c r="K188" s="1"/>
      <c r="L188" s="1"/>
      <c r="M188" s="1"/>
      <c r="N188" s="1"/>
    </row>
    <row r="189" spans="1:14" ht="15.75" customHeight="1">
      <c r="A189" s="38"/>
      <c r="B189" s="38"/>
      <c r="C189" s="1"/>
      <c r="D189" s="1"/>
      <c r="E189" s="1"/>
      <c r="F189" s="1"/>
      <c r="G189" s="1"/>
      <c r="H189" s="1"/>
      <c r="I189" s="1"/>
      <c r="J189" s="1"/>
      <c r="K189" s="1"/>
      <c r="L189" s="1"/>
      <c r="M189" s="1"/>
      <c r="N189" s="1"/>
    </row>
    <row r="190" spans="1:14" ht="15.75" customHeight="1">
      <c r="A190" s="38"/>
      <c r="B190" s="38"/>
      <c r="C190" s="1"/>
      <c r="D190" s="1"/>
      <c r="E190" s="1"/>
      <c r="F190" s="1"/>
      <c r="G190" s="1"/>
      <c r="H190" s="1"/>
      <c r="I190" s="1"/>
      <c r="J190" s="1"/>
      <c r="K190" s="1"/>
      <c r="L190" s="1"/>
      <c r="M190" s="1"/>
      <c r="N190" s="1"/>
    </row>
    <row r="191" spans="1:14" ht="15.75" customHeight="1">
      <c r="A191" s="38"/>
      <c r="B191" s="38"/>
      <c r="C191" s="1"/>
      <c r="D191" s="1"/>
      <c r="E191" s="1"/>
      <c r="F191" s="1"/>
      <c r="G191" s="1"/>
      <c r="H191" s="1"/>
      <c r="I191" s="1"/>
      <c r="J191" s="1"/>
      <c r="K191" s="1"/>
      <c r="L191" s="1"/>
      <c r="M191" s="1"/>
      <c r="N191" s="1"/>
    </row>
    <row r="192" spans="1:14" ht="15.75" customHeight="1">
      <c r="A192" s="38"/>
      <c r="B192" s="38"/>
      <c r="C192" s="1"/>
      <c r="D192" s="1"/>
      <c r="E192" s="1"/>
      <c r="F192" s="1"/>
      <c r="G192" s="1"/>
      <c r="H192" s="1"/>
      <c r="I192" s="1"/>
      <c r="J192" s="1"/>
      <c r="K192" s="1"/>
      <c r="L192" s="1"/>
      <c r="M192" s="1"/>
      <c r="N192" s="1"/>
    </row>
    <row r="193" spans="1:14" ht="15.75" customHeight="1">
      <c r="A193" s="38"/>
      <c r="B193" s="38"/>
      <c r="C193" s="1"/>
      <c r="D193" s="1"/>
      <c r="E193" s="1"/>
      <c r="F193" s="1"/>
      <c r="G193" s="1"/>
      <c r="H193" s="1"/>
      <c r="I193" s="1"/>
      <c r="J193" s="1"/>
      <c r="K193" s="1"/>
      <c r="L193" s="1"/>
      <c r="M193" s="1"/>
      <c r="N193" s="1"/>
    </row>
    <row r="194" spans="1:14" ht="15.75" customHeight="1">
      <c r="A194" s="38"/>
      <c r="B194" s="38"/>
      <c r="C194" s="1"/>
      <c r="D194" s="1"/>
      <c r="E194" s="1"/>
      <c r="F194" s="1"/>
      <c r="G194" s="1"/>
      <c r="H194" s="1"/>
      <c r="I194" s="1"/>
      <c r="J194" s="1"/>
      <c r="K194" s="1"/>
      <c r="L194" s="1"/>
      <c r="M194" s="1"/>
      <c r="N194" s="1"/>
    </row>
    <row r="195" spans="1:14" ht="15.75" customHeight="1">
      <c r="A195" s="38"/>
      <c r="B195" s="38"/>
      <c r="C195" s="1"/>
      <c r="D195" s="1"/>
      <c r="E195" s="1"/>
      <c r="F195" s="1"/>
      <c r="G195" s="1"/>
      <c r="H195" s="1"/>
      <c r="I195" s="1"/>
      <c r="J195" s="1"/>
      <c r="K195" s="1"/>
      <c r="L195" s="1"/>
      <c r="M195" s="1"/>
      <c r="N195" s="1"/>
    </row>
    <row r="196" spans="1:14" ht="15.75" customHeight="1">
      <c r="A196" s="38"/>
      <c r="B196" s="38"/>
      <c r="C196" s="1"/>
      <c r="D196" s="1"/>
      <c r="E196" s="1"/>
      <c r="F196" s="1"/>
      <c r="G196" s="1"/>
      <c r="H196" s="1"/>
      <c r="I196" s="1"/>
      <c r="J196" s="1"/>
      <c r="K196" s="1"/>
      <c r="L196" s="1"/>
      <c r="M196" s="1"/>
      <c r="N196" s="1"/>
    </row>
    <row r="197" spans="1:14" ht="15.75" customHeight="1">
      <c r="A197" s="38"/>
      <c r="B197" s="38"/>
      <c r="C197" s="1"/>
      <c r="D197" s="1"/>
      <c r="E197" s="1"/>
      <c r="F197" s="1"/>
      <c r="G197" s="1"/>
      <c r="H197" s="1"/>
      <c r="I197" s="1"/>
      <c r="J197" s="1"/>
      <c r="K197" s="1"/>
      <c r="L197" s="1"/>
      <c r="M197" s="1"/>
      <c r="N197" s="1"/>
    </row>
    <row r="198" spans="1:14" ht="15.75" customHeight="1">
      <c r="A198" s="38"/>
      <c r="B198" s="38"/>
      <c r="C198" s="1"/>
      <c r="D198" s="1"/>
      <c r="E198" s="1"/>
      <c r="F198" s="1"/>
      <c r="G198" s="1"/>
      <c r="H198" s="1"/>
      <c r="I198" s="1"/>
      <c r="J198" s="1"/>
      <c r="K198" s="1"/>
      <c r="L198" s="1"/>
      <c r="M198" s="1"/>
      <c r="N198" s="1"/>
    </row>
    <row r="199" spans="1:14" ht="15.75" customHeight="1">
      <c r="A199" s="38"/>
      <c r="B199" s="38"/>
      <c r="C199" s="1"/>
      <c r="D199" s="1"/>
      <c r="E199" s="1"/>
      <c r="F199" s="1"/>
      <c r="G199" s="1"/>
      <c r="H199" s="1"/>
      <c r="I199" s="1"/>
      <c r="J199" s="1"/>
      <c r="K199" s="1"/>
      <c r="L199" s="1"/>
      <c r="M199" s="1"/>
      <c r="N199" s="1"/>
    </row>
    <row r="200" spans="1:14" ht="15.75" customHeight="1">
      <c r="A200" s="38"/>
      <c r="B200" s="38"/>
      <c r="C200" s="1"/>
      <c r="D200" s="1"/>
      <c r="E200" s="1"/>
      <c r="F200" s="1"/>
      <c r="G200" s="1"/>
      <c r="H200" s="1"/>
      <c r="I200" s="1"/>
      <c r="J200" s="1"/>
      <c r="K200" s="1"/>
      <c r="L200" s="1"/>
      <c r="M200" s="1"/>
      <c r="N200" s="1"/>
    </row>
    <row r="201" spans="1:14" ht="15.75" customHeight="1">
      <c r="A201" s="38"/>
      <c r="B201" s="38"/>
      <c r="C201" s="1"/>
      <c r="D201" s="1"/>
      <c r="E201" s="1"/>
      <c r="F201" s="1"/>
      <c r="G201" s="1"/>
      <c r="H201" s="1"/>
      <c r="I201" s="1"/>
      <c r="J201" s="1"/>
      <c r="K201" s="1"/>
      <c r="L201" s="1"/>
      <c r="M201" s="1"/>
      <c r="N201" s="1"/>
    </row>
    <row r="202" spans="1:14" ht="15.75" customHeight="1">
      <c r="A202" s="38"/>
      <c r="B202" s="38"/>
      <c r="C202" s="1"/>
      <c r="D202" s="1"/>
      <c r="E202" s="1"/>
      <c r="F202" s="1"/>
      <c r="G202" s="1"/>
      <c r="H202" s="1"/>
      <c r="I202" s="1"/>
      <c r="J202" s="1"/>
      <c r="K202" s="1"/>
      <c r="L202" s="1"/>
      <c r="M202" s="1"/>
      <c r="N202" s="1"/>
    </row>
    <row r="203" spans="1:14" ht="15.75" customHeight="1">
      <c r="A203" s="38"/>
      <c r="B203" s="38"/>
      <c r="C203" s="1"/>
      <c r="D203" s="1"/>
      <c r="E203" s="1"/>
      <c r="F203" s="1"/>
      <c r="G203" s="1"/>
      <c r="H203" s="1"/>
      <c r="I203" s="1"/>
      <c r="J203" s="1"/>
      <c r="K203" s="1"/>
      <c r="L203" s="1"/>
      <c r="M203" s="1"/>
      <c r="N203" s="1"/>
    </row>
    <row r="204" spans="1:14" ht="15.75" customHeight="1">
      <c r="A204" s="38"/>
      <c r="B204" s="38"/>
      <c r="C204" s="1"/>
      <c r="D204" s="1"/>
      <c r="E204" s="1"/>
      <c r="F204" s="1"/>
      <c r="G204" s="1"/>
      <c r="H204" s="1"/>
      <c r="I204" s="1"/>
      <c r="J204" s="1"/>
      <c r="K204" s="1"/>
      <c r="L204" s="1"/>
      <c r="M204" s="1"/>
      <c r="N204" s="1"/>
    </row>
    <row r="205" spans="1:14" ht="15.75" customHeight="1">
      <c r="A205" s="38"/>
      <c r="B205" s="38"/>
      <c r="C205" s="1"/>
      <c r="D205" s="1"/>
      <c r="E205" s="1"/>
      <c r="F205" s="1"/>
      <c r="G205" s="1"/>
      <c r="H205" s="1"/>
      <c r="I205" s="1"/>
      <c r="J205" s="1"/>
      <c r="K205" s="1"/>
      <c r="L205" s="1"/>
      <c r="M205" s="1"/>
      <c r="N205" s="1"/>
    </row>
    <row r="206" spans="1:14" ht="15.75" customHeight="1">
      <c r="A206" s="38"/>
      <c r="B206" s="38"/>
      <c r="C206" s="1"/>
      <c r="D206" s="1"/>
      <c r="E206" s="1"/>
      <c r="F206" s="1"/>
      <c r="G206" s="1"/>
      <c r="H206" s="1"/>
      <c r="I206" s="1"/>
      <c r="J206" s="1"/>
      <c r="K206" s="1"/>
      <c r="L206" s="1"/>
      <c r="M206" s="1"/>
      <c r="N206" s="1"/>
    </row>
    <row r="207" spans="1:14" ht="15.75" customHeight="1">
      <c r="A207" s="38"/>
      <c r="B207" s="38"/>
      <c r="C207" s="1"/>
      <c r="D207" s="1"/>
      <c r="E207" s="1"/>
      <c r="F207" s="1"/>
      <c r="G207" s="1"/>
      <c r="H207" s="1"/>
      <c r="I207" s="1"/>
      <c r="J207" s="1"/>
      <c r="K207" s="1"/>
      <c r="L207" s="1"/>
      <c r="M207" s="1"/>
      <c r="N207" s="1"/>
    </row>
    <row r="208" spans="1:14" ht="15.75" customHeight="1">
      <c r="A208" s="38"/>
      <c r="B208" s="38"/>
      <c r="C208" s="1"/>
      <c r="D208" s="1"/>
      <c r="E208" s="1"/>
      <c r="F208" s="1"/>
      <c r="G208" s="1"/>
      <c r="H208" s="1"/>
      <c r="I208" s="1"/>
      <c r="J208" s="1"/>
      <c r="K208" s="1"/>
      <c r="L208" s="1"/>
      <c r="M208" s="1"/>
      <c r="N208" s="1"/>
    </row>
    <row r="209" spans="1:14" ht="15.75" customHeight="1">
      <c r="A209" s="38"/>
      <c r="B209" s="38"/>
      <c r="C209" s="1"/>
      <c r="D209" s="1"/>
      <c r="E209" s="1"/>
      <c r="F209" s="1"/>
      <c r="G209" s="1"/>
      <c r="H209" s="1"/>
      <c r="I209" s="1"/>
      <c r="J209" s="1"/>
      <c r="K209" s="1"/>
      <c r="L209" s="1"/>
      <c r="M209" s="1"/>
      <c r="N209" s="1"/>
    </row>
    <row r="210" spans="1:14" ht="15.75" customHeight="1">
      <c r="A210" s="38"/>
      <c r="B210" s="38"/>
      <c r="C210" s="1"/>
      <c r="D210" s="1"/>
      <c r="E210" s="1"/>
      <c r="F210" s="1"/>
      <c r="G210" s="1"/>
      <c r="H210" s="1"/>
      <c r="I210" s="1"/>
      <c r="J210" s="1"/>
      <c r="K210" s="1"/>
      <c r="L210" s="1"/>
      <c r="M210" s="1"/>
      <c r="N210" s="1"/>
    </row>
    <row r="211" spans="1:14" ht="15.75" customHeight="1">
      <c r="A211" s="38"/>
      <c r="B211" s="38"/>
      <c r="C211" s="1"/>
      <c r="D211" s="1"/>
      <c r="E211" s="1"/>
      <c r="F211" s="1"/>
      <c r="G211" s="1"/>
      <c r="H211" s="1"/>
      <c r="I211" s="1"/>
      <c r="J211" s="1"/>
      <c r="K211" s="1"/>
      <c r="L211" s="1"/>
      <c r="M211" s="1"/>
      <c r="N211" s="1"/>
    </row>
    <row r="212" spans="1:14" ht="15.75" customHeight="1">
      <c r="A212" s="38"/>
      <c r="B212" s="38"/>
      <c r="C212" s="1"/>
      <c r="D212" s="1"/>
      <c r="E212" s="1"/>
      <c r="F212" s="1"/>
      <c r="G212" s="1"/>
      <c r="H212" s="1"/>
      <c r="I212" s="1"/>
      <c r="J212" s="1"/>
      <c r="K212" s="1"/>
      <c r="L212" s="1"/>
      <c r="M212" s="1"/>
      <c r="N212" s="1"/>
    </row>
    <row r="213" spans="1:14" ht="15.75" customHeight="1">
      <c r="A213" s="38"/>
      <c r="B213" s="38"/>
      <c r="C213" s="1"/>
      <c r="D213" s="1"/>
      <c r="E213" s="1"/>
      <c r="F213" s="1"/>
      <c r="G213" s="1"/>
      <c r="H213" s="1"/>
      <c r="I213" s="1"/>
      <c r="J213" s="1"/>
      <c r="K213" s="1"/>
      <c r="L213" s="1"/>
      <c r="M213" s="1"/>
      <c r="N213" s="1"/>
    </row>
    <row r="214" spans="1:14" ht="15.75" customHeight="1">
      <c r="A214" s="38"/>
      <c r="B214" s="38"/>
      <c r="C214" s="1"/>
      <c r="D214" s="1"/>
      <c r="E214" s="1"/>
      <c r="F214" s="1"/>
      <c r="G214" s="1"/>
      <c r="H214" s="1"/>
      <c r="I214" s="1"/>
      <c r="J214" s="1"/>
      <c r="K214" s="1"/>
      <c r="L214" s="1"/>
      <c r="M214" s="1"/>
      <c r="N214" s="1"/>
    </row>
    <row r="215" spans="1:14" ht="15.75" customHeight="1">
      <c r="A215" s="38"/>
      <c r="B215" s="38"/>
      <c r="C215" s="1"/>
      <c r="D215" s="1"/>
      <c r="E215" s="1"/>
      <c r="F215" s="1"/>
      <c r="G215" s="1"/>
      <c r="H215" s="1"/>
      <c r="I215" s="1"/>
      <c r="J215" s="1"/>
      <c r="K215" s="1"/>
      <c r="L215" s="1"/>
      <c r="M215" s="1"/>
      <c r="N215" s="1"/>
    </row>
    <row r="216" spans="1:14" ht="15.75" customHeight="1">
      <c r="A216" s="38"/>
      <c r="B216" s="38"/>
      <c r="C216" s="1"/>
      <c r="D216" s="1"/>
      <c r="E216" s="1"/>
      <c r="F216" s="1"/>
      <c r="G216" s="1"/>
      <c r="H216" s="1"/>
      <c r="I216" s="1"/>
      <c r="J216" s="1"/>
      <c r="K216" s="1"/>
      <c r="L216" s="1"/>
      <c r="M216" s="1"/>
      <c r="N216" s="1"/>
    </row>
    <row r="217" spans="1:14" ht="15.75" customHeight="1">
      <c r="A217" s="38"/>
      <c r="B217" s="38"/>
      <c r="C217" s="1"/>
      <c r="D217" s="1"/>
      <c r="E217" s="1"/>
      <c r="F217" s="1"/>
      <c r="G217" s="1"/>
      <c r="H217" s="1"/>
      <c r="I217" s="1"/>
      <c r="J217" s="1"/>
      <c r="K217" s="1"/>
      <c r="L217" s="1"/>
      <c r="M217" s="1"/>
      <c r="N217" s="1"/>
    </row>
    <row r="218" spans="1:14" ht="15.75" customHeight="1">
      <c r="A218" s="38"/>
      <c r="B218" s="38"/>
      <c r="C218" s="1"/>
      <c r="D218" s="1"/>
      <c r="E218" s="1"/>
      <c r="F218" s="1"/>
      <c r="G218" s="1"/>
      <c r="H218" s="1"/>
      <c r="I218" s="1"/>
      <c r="J218" s="1"/>
      <c r="K218" s="1"/>
      <c r="L218" s="1"/>
      <c r="M218" s="1"/>
      <c r="N218" s="1"/>
    </row>
    <row r="219" spans="1:14" ht="15.75" customHeight="1">
      <c r="A219" s="38"/>
      <c r="B219" s="38"/>
      <c r="C219" s="1"/>
      <c r="D219" s="1"/>
      <c r="E219" s="1"/>
      <c r="F219" s="1"/>
      <c r="G219" s="1"/>
      <c r="H219" s="1"/>
      <c r="I219" s="1"/>
      <c r="J219" s="1"/>
      <c r="K219" s="1"/>
      <c r="L219" s="1"/>
      <c r="M219" s="1"/>
      <c r="N219" s="1"/>
    </row>
    <row r="220" spans="1:14" ht="15.75" customHeight="1">
      <c r="A220" s="38"/>
      <c r="B220" s="38"/>
      <c r="C220" s="1"/>
      <c r="D220" s="1"/>
      <c r="E220" s="1"/>
      <c r="F220" s="1"/>
      <c r="G220" s="1"/>
      <c r="H220" s="1"/>
      <c r="I220" s="1"/>
      <c r="J220" s="1"/>
      <c r="K220" s="1"/>
      <c r="L220" s="1"/>
      <c r="M220" s="1"/>
      <c r="N220" s="1"/>
    </row>
    <row r="221" spans="1:14" ht="15.75" customHeight="1">
      <c r="A221" s="38"/>
      <c r="B221" s="38"/>
      <c r="C221" s="1"/>
      <c r="D221" s="1"/>
      <c r="E221" s="1"/>
      <c r="F221" s="1"/>
      <c r="G221" s="1"/>
      <c r="H221" s="1"/>
      <c r="I221" s="1"/>
      <c r="J221" s="1"/>
      <c r="K221" s="1"/>
      <c r="L221" s="1"/>
      <c r="M221" s="1"/>
      <c r="N221" s="1"/>
    </row>
    <row r="222" spans="1:14" ht="15.75" customHeight="1">
      <c r="A222" s="38"/>
      <c r="B222" s="38"/>
      <c r="C222" s="1"/>
      <c r="D222" s="1"/>
      <c r="E222" s="1"/>
      <c r="F222" s="1"/>
      <c r="G222" s="1"/>
      <c r="H222" s="1"/>
      <c r="I222" s="1"/>
      <c r="J222" s="1"/>
      <c r="K222" s="1"/>
      <c r="L222" s="1"/>
      <c r="M222" s="1"/>
      <c r="N222" s="1"/>
    </row>
    <row r="223" spans="1:14" ht="15.75" customHeight="1">
      <c r="A223" s="38"/>
      <c r="B223" s="38"/>
      <c r="C223" s="1"/>
      <c r="D223" s="1"/>
      <c r="E223" s="1"/>
      <c r="F223" s="1"/>
      <c r="G223" s="1"/>
      <c r="H223" s="1"/>
      <c r="I223" s="1"/>
      <c r="J223" s="1"/>
      <c r="K223" s="1"/>
      <c r="L223" s="1"/>
      <c r="M223" s="1"/>
      <c r="N223" s="1"/>
    </row>
    <row r="224" spans="1:14" ht="15.75" customHeight="1">
      <c r="A224" s="38"/>
      <c r="B224" s="38"/>
      <c r="C224" s="1"/>
      <c r="D224" s="1"/>
      <c r="E224" s="1"/>
      <c r="F224" s="1"/>
      <c r="G224" s="1"/>
      <c r="H224" s="1"/>
      <c r="I224" s="1"/>
      <c r="J224" s="1"/>
      <c r="K224" s="1"/>
      <c r="L224" s="1"/>
      <c r="M224" s="1"/>
      <c r="N224" s="1"/>
    </row>
    <row r="225" spans="1:14" ht="15.75" customHeight="1">
      <c r="A225" s="38"/>
      <c r="B225" s="38"/>
      <c r="C225" s="1"/>
      <c r="D225" s="1"/>
      <c r="E225" s="1"/>
      <c r="F225" s="1"/>
      <c r="G225" s="1"/>
      <c r="H225" s="1"/>
      <c r="I225" s="1"/>
      <c r="J225" s="1"/>
      <c r="K225" s="1"/>
      <c r="L225" s="1"/>
      <c r="M225" s="1"/>
      <c r="N225" s="1"/>
    </row>
    <row r="226" spans="1:14" ht="15.75" customHeight="1">
      <c r="A226" s="38"/>
      <c r="B226" s="38"/>
      <c r="C226" s="1"/>
      <c r="D226" s="1"/>
      <c r="E226" s="1"/>
      <c r="F226" s="1"/>
      <c r="G226" s="1"/>
      <c r="H226" s="1"/>
      <c r="I226" s="1"/>
      <c r="J226" s="1"/>
      <c r="K226" s="1"/>
      <c r="L226" s="1"/>
      <c r="M226" s="1"/>
      <c r="N226" s="1"/>
    </row>
    <row r="227" spans="1:14" ht="15.75" customHeight="1">
      <c r="A227" s="38"/>
      <c r="B227" s="38"/>
      <c r="C227" s="1"/>
      <c r="D227" s="1"/>
      <c r="E227" s="1"/>
      <c r="F227" s="1"/>
      <c r="G227" s="1"/>
      <c r="H227" s="1"/>
      <c r="I227" s="1"/>
      <c r="J227" s="1"/>
      <c r="K227" s="1"/>
      <c r="L227" s="1"/>
      <c r="M227" s="1"/>
      <c r="N227" s="1"/>
    </row>
    <row r="228" spans="1:14" ht="15.75" customHeight="1">
      <c r="A228" s="38"/>
      <c r="B228" s="38"/>
      <c r="C228" s="1"/>
      <c r="D228" s="1"/>
      <c r="E228" s="1"/>
      <c r="F228" s="1"/>
      <c r="G228" s="1"/>
      <c r="H228" s="1"/>
      <c r="I228" s="1"/>
      <c r="J228" s="1"/>
      <c r="K228" s="1"/>
      <c r="L228" s="1"/>
      <c r="M228" s="1"/>
      <c r="N228" s="1"/>
    </row>
    <row r="229" spans="1:14" ht="15.75" customHeight="1">
      <c r="A229" s="38"/>
      <c r="B229" s="38"/>
      <c r="C229" s="1"/>
      <c r="D229" s="1"/>
      <c r="E229" s="1"/>
      <c r="F229" s="1"/>
      <c r="G229" s="1"/>
      <c r="H229" s="1"/>
      <c r="I229" s="1"/>
      <c r="J229" s="1"/>
      <c r="K229" s="1"/>
      <c r="L229" s="1"/>
      <c r="M229" s="1"/>
      <c r="N229" s="1"/>
    </row>
    <row r="230" spans="1:14" ht="15.75" customHeight="1">
      <c r="A230" s="38"/>
      <c r="B230" s="38"/>
      <c r="C230" s="1"/>
      <c r="D230" s="1"/>
      <c r="E230" s="1"/>
      <c r="F230" s="1"/>
      <c r="G230" s="1"/>
      <c r="H230" s="1"/>
      <c r="I230" s="1"/>
      <c r="J230" s="1"/>
      <c r="K230" s="1"/>
      <c r="L230" s="1"/>
      <c r="M230" s="1"/>
      <c r="N230" s="1"/>
    </row>
    <row r="231" spans="1:14" ht="15.75" customHeight="1">
      <c r="A231" s="38"/>
      <c r="B231" s="38"/>
      <c r="C231" s="1"/>
      <c r="D231" s="1"/>
      <c r="E231" s="1"/>
      <c r="F231" s="1"/>
      <c r="G231" s="1"/>
      <c r="H231" s="1"/>
      <c r="I231" s="1"/>
      <c r="J231" s="1"/>
      <c r="K231" s="1"/>
      <c r="L231" s="1"/>
      <c r="M231" s="1"/>
      <c r="N231" s="1"/>
    </row>
    <row r="232" spans="1:14" ht="15.75" customHeight="1">
      <c r="A232" s="38"/>
      <c r="B232" s="38"/>
      <c r="C232" s="1"/>
      <c r="D232" s="1"/>
      <c r="E232" s="1"/>
      <c r="F232" s="1"/>
      <c r="G232" s="1"/>
      <c r="H232" s="1"/>
      <c r="I232" s="1"/>
      <c r="J232" s="1"/>
      <c r="K232" s="1"/>
      <c r="L232" s="1"/>
      <c r="M232" s="1"/>
      <c r="N232" s="1"/>
    </row>
    <row r="233" spans="1:14" ht="15.75" customHeight="1">
      <c r="A233" s="38"/>
      <c r="B233" s="38"/>
      <c r="C233" s="1"/>
      <c r="D233" s="1"/>
      <c r="E233" s="1"/>
      <c r="F233" s="1"/>
      <c r="G233" s="1"/>
      <c r="H233" s="1"/>
      <c r="I233" s="1"/>
      <c r="J233" s="1"/>
      <c r="K233" s="1"/>
      <c r="L233" s="1"/>
      <c r="M233" s="1"/>
      <c r="N233" s="1"/>
    </row>
    <row r="234" spans="1:14" ht="15.75" customHeight="1">
      <c r="A234" s="38"/>
      <c r="B234" s="38"/>
      <c r="C234" s="1"/>
      <c r="D234" s="1"/>
      <c r="E234" s="1"/>
      <c r="F234" s="1"/>
      <c r="G234" s="1"/>
      <c r="H234" s="1"/>
      <c r="I234" s="1"/>
      <c r="J234" s="1"/>
      <c r="K234" s="1"/>
      <c r="L234" s="1"/>
      <c r="M234" s="1"/>
      <c r="N234" s="1"/>
    </row>
    <row r="235" spans="1:14" ht="15.75" customHeight="1">
      <c r="A235" s="38"/>
      <c r="B235" s="38"/>
      <c r="C235" s="1"/>
      <c r="D235" s="1"/>
      <c r="E235" s="1"/>
      <c r="F235" s="1"/>
      <c r="G235" s="1"/>
      <c r="H235" s="1"/>
      <c r="I235" s="1"/>
      <c r="J235" s="1"/>
      <c r="K235" s="1"/>
      <c r="L235" s="1"/>
      <c r="M235" s="1"/>
      <c r="N235" s="1"/>
    </row>
    <row r="236" spans="1:14" ht="15.75" customHeight="1">
      <c r="A236" s="38"/>
      <c r="B236" s="38"/>
      <c r="C236" s="1"/>
      <c r="D236" s="1"/>
      <c r="E236" s="1"/>
      <c r="F236" s="1"/>
      <c r="G236" s="1"/>
      <c r="H236" s="1"/>
      <c r="I236" s="1"/>
      <c r="J236" s="1"/>
      <c r="K236" s="1"/>
      <c r="L236" s="1"/>
      <c r="M236" s="1"/>
      <c r="N236" s="1"/>
    </row>
    <row r="237" spans="1:14" ht="15.75" customHeight="1">
      <c r="A237" s="38"/>
      <c r="B237" s="38"/>
      <c r="C237" s="1"/>
      <c r="D237" s="1"/>
      <c r="E237" s="1"/>
      <c r="F237" s="1"/>
      <c r="G237" s="1"/>
      <c r="H237" s="1"/>
      <c r="I237" s="1"/>
      <c r="J237" s="1"/>
      <c r="K237" s="1"/>
      <c r="L237" s="1"/>
      <c r="M237" s="1"/>
      <c r="N237" s="1"/>
    </row>
    <row r="238" spans="1:14" ht="15.75" customHeight="1">
      <c r="A238" s="38"/>
      <c r="B238" s="38"/>
      <c r="C238" s="1"/>
      <c r="D238" s="1"/>
      <c r="E238" s="1"/>
      <c r="F238" s="1"/>
      <c r="G238" s="1"/>
      <c r="H238" s="1"/>
      <c r="I238" s="1"/>
      <c r="J238" s="1"/>
      <c r="K238" s="1"/>
      <c r="L238" s="1"/>
      <c r="M238" s="1"/>
      <c r="N238" s="1"/>
    </row>
    <row r="239" spans="1:14" ht="15.75" customHeight="1">
      <c r="A239" s="38"/>
      <c r="B239" s="38"/>
      <c r="C239" s="1"/>
      <c r="D239" s="1"/>
      <c r="E239" s="1"/>
      <c r="F239" s="1"/>
      <c r="G239" s="1"/>
      <c r="H239" s="1"/>
      <c r="I239" s="1"/>
      <c r="J239" s="1"/>
      <c r="K239" s="1"/>
      <c r="L239" s="1"/>
      <c r="M239" s="1"/>
      <c r="N239" s="1"/>
    </row>
    <row r="240" spans="1:14" ht="15.75" customHeight="1">
      <c r="A240" s="38"/>
      <c r="B240" s="38"/>
      <c r="C240" s="1"/>
      <c r="D240" s="1"/>
      <c r="E240" s="1"/>
      <c r="F240" s="1"/>
      <c r="G240" s="1"/>
      <c r="H240" s="1"/>
      <c r="I240" s="1"/>
      <c r="J240" s="1"/>
      <c r="K240" s="1"/>
      <c r="L240" s="1"/>
      <c r="M240" s="1"/>
      <c r="N240" s="1"/>
    </row>
    <row r="241" spans="1:14" ht="15.75" customHeight="1">
      <c r="A241" s="38"/>
      <c r="B241" s="38"/>
      <c r="C241" s="1"/>
      <c r="D241" s="1"/>
      <c r="E241" s="1"/>
      <c r="F241" s="1"/>
      <c r="G241" s="1"/>
      <c r="H241" s="1"/>
      <c r="I241" s="1"/>
      <c r="J241" s="1"/>
      <c r="K241" s="1"/>
      <c r="L241" s="1"/>
      <c r="M241" s="1"/>
      <c r="N241" s="1"/>
    </row>
    <row r="242" spans="1:14" ht="15.75" customHeight="1">
      <c r="A242" s="38"/>
      <c r="B242" s="38"/>
      <c r="C242" s="1"/>
      <c r="D242" s="1"/>
      <c r="E242" s="1"/>
      <c r="F242" s="1"/>
      <c r="G242" s="1"/>
      <c r="H242" s="1"/>
      <c r="I242" s="1"/>
      <c r="J242" s="1"/>
      <c r="K242" s="1"/>
      <c r="L242" s="1"/>
      <c r="M242" s="1"/>
      <c r="N242" s="1"/>
    </row>
    <row r="243" spans="1:14" ht="15.75" customHeight="1">
      <c r="A243" s="38"/>
      <c r="B243" s="38"/>
      <c r="C243" s="1"/>
      <c r="D243" s="1"/>
      <c r="E243" s="1"/>
      <c r="F243" s="1"/>
      <c r="G243" s="1"/>
      <c r="H243" s="1"/>
      <c r="I243" s="1"/>
      <c r="J243" s="1"/>
      <c r="K243" s="1"/>
      <c r="L243" s="1"/>
      <c r="M243" s="1"/>
      <c r="N243" s="1"/>
    </row>
    <row r="244" spans="1:14" ht="15.75" customHeight="1">
      <c r="A244" s="38"/>
      <c r="B244" s="38"/>
      <c r="C244" s="1"/>
      <c r="D244" s="1"/>
      <c r="E244" s="1"/>
      <c r="F244" s="1"/>
      <c r="G244" s="1"/>
      <c r="H244" s="1"/>
      <c r="I244" s="1"/>
      <c r="J244" s="1"/>
      <c r="K244" s="1"/>
      <c r="L244" s="1"/>
      <c r="M244" s="1"/>
      <c r="N244" s="1"/>
    </row>
    <row r="245" spans="1:14" ht="15.75" customHeight="1">
      <c r="A245" s="38"/>
      <c r="B245" s="38"/>
      <c r="C245" s="1"/>
      <c r="D245" s="1"/>
      <c r="E245" s="1"/>
      <c r="F245" s="1"/>
      <c r="G245" s="1"/>
      <c r="H245" s="1"/>
      <c r="I245" s="1"/>
      <c r="J245" s="1"/>
      <c r="K245" s="1"/>
      <c r="L245" s="1"/>
      <c r="M245" s="1"/>
      <c r="N245" s="1"/>
    </row>
    <row r="246" spans="1:14" ht="15.75" customHeight="1">
      <c r="A246" s="38"/>
      <c r="B246" s="38"/>
      <c r="C246" s="1"/>
      <c r="D246" s="1"/>
      <c r="E246" s="1"/>
      <c r="F246" s="1"/>
      <c r="G246" s="1"/>
      <c r="H246" s="1"/>
      <c r="I246" s="1"/>
      <c r="J246" s="1"/>
      <c r="K246" s="1"/>
      <c r="L246" s="1"/>
      <c r="M246" s="1"/>
      <c r="N246" s="1"/>
    </row>
    <row r="247" spans="1:14" ht="15.75" customHeight="1">
      <c r="A247" s="38"/>
      <c r="B247" s="38"/>
      <c r="C247" s="1"/>
      <c r="D247" s="1"/>
      <c r="E247" s="1"/>
      <c r="F247" s="1"/>
      <c r="G247" s="1"/>
      <c r="H247" s="1"/>
      <c r="I247" s="1"/>
      <c r="J247" s="1"/>
      <c r="K247" s="1"/>
      <c r="L247" s="1"/>
      <c r="M247" s="1"/>
      <c r="N247" s="1"/>
    </row>
    <row r="248" spans="1:14" ht="15.75" customHeight="1">
      <c r="A248" s="38"/>
      <c r="B248" s="38"/>
      <c r="C248" s="1"/>
      <c r="D248" s="1"/>
      <c r="E248" s="1"/>
      <c r="F248" s="1"/>
      <c r="G248" s="1"/>
      <c r="H248" s="1"/>
      <c r="I248" s="1"/>
      <c r="J248" s="1"/>
      <c r="K248" s="1"/>
      <c r="L248" s="1"/>
      <c r="M248" s="1"/>
      <c r="N248" s="1"/>
    </row>
    <row r="249" spans="1:14" ht="15.75" customHeight="1">
      <c r="A249" s="38"/>
      <c r="B249" s="38"/>
      <c r="C249" s="1"/>
      <c r="D249" s="1"/>
      <c r="E249" s="1"/>
      <c r="F249" s="1"/>
      <c r="G249" s="1"/>
      <c r="H249" s="1"/>
      <c r="I249" s="1"/>
      <c r="J249" s="1"/>
      <c r="K249" s="1"/>
      <c r="L249" s="1"/>
      <c r="M249" s="1"/>
      <c r="N249" s="1"/>
    </row>
    <row r="250" spans="1:14" ht="15.75" customHeight="1">
      <c r="A250" s="38"/>
      <c r="B250" s="38"/>
      <c r="C250" s="1"/>
      <c r="D250" s="1"/>
      <c r="E250" s="1"/>
      <c r="F250" s="1"/>
      <c r="G250" s="1"/>
      <c r="H250" s="1"/>
      <c r="I250" s="1"/>
      <c r="J250" s="1"/>
      <c r="K250" s="1"/>
      <c r="L250" s="1"/>
      <c r="M250" s="1"/>
      <c r="N250" s="1"/>
    </row>
    <row r="251" spans="1:14" ht="15.75" customHeight="1">
      <c r="A251" s="38"/>
      <c r="B251" s="38"/>
      <c r="C251" s="1"/>
      <c r="D251" s="1"/>
      <c r="E251" s="1"/>
      <c r="F251" s="1"/>
      <c r="G251" s="1"/>
      <c r="H251" s="1"/>
      <c r="I251" s="1"/>
      <c r="J251" s="1"/>
      <c r="K251" s="1"/>
      <c r="L251" s="1"/>
      <c r="M251" s="1"/>
      <c r="N251" s="1"/>
    </row>
    <row r="252" spans="1:14" ht="15.75" customHeight="1">
      <c r="A252" s="38"/>
      <c r="B252" s="38"/>
      <c r="C252" s="1"/>
      <c r="D252" s="1"/>
      <c r="E252" s="1"/>
      <c r="F252" s="1"/>
      <c r="G252" s="1"/>
      <c r="H252" s="1"/>
      <c r="I252" s="1"/>
      <c r="J252" s="1"/>
      <c r="K252" s="1"/>
      <c r="L252" s="1"/>
      <c r="M252" s="1"/>
      <c r="N252" s="1"/>
    </row>
    <row r="253" spans="1:14" ht="15.75" customHeight="1">
      <c r="A253" s="38"/>
      <c r="B253" s="38"/>
      <c r="C253" s="1"/>
      <c r="D253" s="1"/>
      <c r="E253" s="1"/>
      <c r="F253" s="1"/>
      <c r="G253" s="1"/>
      <c r="H253" s="1"/>
      <c r="I253" s="1"/>
      <c r="J253" s="1"/>
      <c r="K253" s="1"/>
      <c r="L253" s="1"/>
      <c r="M253" s="1"/>
      <c r="N253" s="1"/>
    </row>
    <row r="254" spans="1:14" ht="15.75" customHeight="1"/>
    <row r="255" spans="1:14" ht="15.75" customHeight="1"/>
    <row r="256" spans="1:14"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4:I4"/>
    <mergeCell ref="A1:I3"/>
    <mergeCell ref="A7:A12"/>
    <mergeCell ref="E5:H5"/>
    <mergeCell ref="I5:I6"/>
    <mergeCell ref="D5:D6"/>
    <mergeCell ref="A13:A25"/>
    <mergeCell ref="A26:A43"/>
    <mergeCell ref="A5:A6"/>
    <mergeCell ref="B5:B6"/>
    <mergeCell ref="C5:C6"/>
  </mergeCells>
  <pageMargins left="0.25" right="0.25" top="0.75" bottom="0.75" header="0"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R1000"/>
  <sheetViews>
    <sheetView showGridLines="0" topLeftCell="A33" zoomScale="84" zoomScaleNormal="84" workbookViewId="0">
      <selection activeCell="L36" sqref="L36"/>
    </sheetView>
  </sheetViews>
  <sheetFormatPr baseColWidth="10" defaultColWidth="14.42578125" defaultRowHeight="15" customHeight="1"/>
  <cols>
    <col min="1" max="1" width="16.28515625" customWidth="1"/>
    <col min="2" max="2" width="37.5703125" customWidth="1"/>
    <col min="3" max="3" width="11.85546875" customWidth="1"/>
    <col min="4" max="4" width="12.7109375" customWidth="1"/>
    <col min="5" max="8" width="3" customWidth="1"/>
    <col min="9" max="9" width="39" customWidth="1"/>
    <col min="10" max="10" width="11.5703125" customWidth="1"/>
    <col min="11" max="16" width="12.7109375" customWidth="1"/>
    <col min="17" max="18" width="11.5703125" customWidth="1"/>
  </cols>
  <sheetData>
    <row r="1" spans="1:18">
      <c r="A1" s="272" t="s">
        <v>153</v>
      </c>
      <c r="B1" s="266"/>
      <c r="C1" s="266"/>
      <c r="D1" s="266"/>
      <c r="E1" s="266"/>
      <c r="F1" s="266"/>
      <c r="G1" s="266"/>
      <c r="H1" s="266"/>
      <c r="I1" s="267"/>
      <c r="J1" s="1"/>
      <c r="K1" s="1"/>
      <c r="L1" s="1"/>
      <c r="M1" s="1"/>
      <c r="N1" s="1"/>
      <c r="O1" s="1"/>
      <c r="P1" s="1"/>
      <c r="Q1" s="1"/>
      <c r="R1" s="1"/>
    </row>
    <row r="2" spans="1:18" ht="21.75" customHeight="1">
      <c r="A2" s="268"/>
      <c r="B2" s="225"/>
      <c r="C2" s="225"/>
      <c r="D2" s="225"/>
      <c r="E2" s="225"/>
      <c r="F2" s="225"/>
      <c r="G2" s="225"/>
      <c r="H2" s="225"/>
      <c r="I2" s="269"/>
      <c r="J2" s="1"/>
      <c r="K2" s="1"/>
      <c r="L2" s="1"/>
      <c r="M2" s="1"/>
      <c r="N2" s="1"/>
      <c r="O2" s="1"/>
      <c r="P2" s="1"/>
      <c r="Q2" s="1"/>
      <c r="R2" s="1"/>
    </row>
    <row r="3" spans="1:18" ht="23.25" customHeight="1">
      <c r="A3" s="270"/>
      <c r="B3" s="203"/>
      <c r="C3" s="203"/>
      <c r="D3" s="203"/>
      <c r="E3" s="203"/>
      <c r="F3" s="203"/>
      <c r="G3" s="203"/>
      <c r="H3" s="203"/>
      <c r="I3" s="271"/>
      <c r="J3" s="1"/>
      <c r="K3" s="1"/>
      <c r="L3" s="1"/>
      <c r="M3" s="1"/>
      <c r="N3" s="1"/>
      <c r="O3" s="1"/>
      <c r="P3" s="1"/>
      <c r="Q3" s="1"/>
      <c r="R3" s="1"/>
    </row>
    <row r="4" spans="1:18" ht="45.75" customHeight="1">
      <c r="A4" s="288" t="s">
        <v>160</v>
      </c>
      <c r="B4" s="283"/>
      <c r="C4" s="283"/>
      <c r="D4" s="283"/>
      <c r="E4" s="283"/>
      <c r="F4" s="283"/>
      <c r="G4" s="283"/>
      <c r="H4" s="283"/>
      <c r="I4" s="284"/>
      <c r="J4" s="1"/>
      <c r="K4" s="1"/>
      <c r="L4" s="1"/>
      <c r="M4" s="1"/>
      <c r="N4" s="1"/>
      <c r="O4" s="1"/>
      <c r="P4" s="1"/>
      <c r="Q4" s="1"/>
      <c r="R4" s="1"/>
    </row>
    <row r="5" spans="1:18" ht="30.75" customHeight="1">
      <c r="A5" s="275" t="s">
        <v>168</v>
      </c>
      <c r="B5" s="275" t="s">
        <v>7</v>
      </c>
      <c r="C5" s="275" t="s">
        <v>8</v>
      </c>
      <c r="D5" s="275" t="s">
        <v>9</v>
      </c>
      <c r="E5" s="273" t="s">
        <v>10</v>
      </c>
      <c r="F5" s="245"/>
      <c r="G5" s="245"/>
      <c r="H5" s="253"/>
      <c r="I5" s="275" t="s">
        <v>13</v>
      </c>
      <c r="J5" s="1"/>
      <c r="K5" s="1"/>
      <c r="L5" s="1"/>
      <c r="M5" s="1"/>
      <c r="N5" s="1"/>
      <c r="O5" s="1"/>
      <c r="P5" s="1"/>
      <c r="Q5" s="1"/>
      <c r="R5" s="1"/>
    </row>
    <row r="6" spans="1:18">
      <c r="A6" s="276"/>
      <c r="B6" s="276"/>
      <c r="C6" s="276"/>
      <c r="D6" s="276"/>
      <c r="E6" s="59">
        <v>1</v>
      </c>
      <c r="F6" s="59">
        <v>2</v>
      </c>
      <c r="G6" s="59">
        <v>3</v>
      </c>
      <c r="H6" s="6">
        <v>4</v>
      </c>
      <c r="I6" s="278"/>
      <c r="J6" s="1"/>
      <c r="K6" s="1"/>
      <c r="L6" s="1"/>
      <c r="M6" s="1"/>
      <c r="N6" s="1"/>
      <c r="O6" s="1"/>
      <c r="P6" s="1"/>
      <c r="Q6" s="1"/>
      <c r="R6" s="1"/>
    </row>
    <row r="7" spans="1:18" ht="42.75" customHeight="1">
      <c r="A7" s="287" t="s">
        <v>180</v>
      </c>
      <c r="B7" s="14" t="s">
        <v>182</v>
      </c>
      <c r="C7" s="67"/>
      <c r="D7" s="67">
        <v>1</v>
      </c>
      <c r="E7" s="65"/>
      <c r="F7" s="65"/>
      <c r="G7" s="65"/>
      <c r="H7" s="28"/>
      <c r="I7" s="174"/>
      <c r="J7" s="1"/>
      <c r="K7" s="1"/>
      <c r="L7" s="1"/>
      <c r="M7" s="1"/>
      <c r="N7" s="1"/>
      <c r="O7" s="1"/>
      <c r="P7" s="1"/>
      <c r="Q7" s="1"/>
      <c r="R7" s="1"/>
    </row>
    <row r="8" spans="1:18" ht="42.75" customHeight="1">
      <c r="A8" s="278"/>
      <c r="B8" s="38" t="s">
        <v>185</v>
      </c>
      <c r="C8" s="67">
        <v>1</v>
      </c>
      <c r="D8" s="67"/>
      <c r="E8" s="65"/>
      <c r="F8" s="65">
        <v>2</v>
      </c>
      <c r="G8" s="65"/>
      <c r="H8" s="28"/>
      <c r="I8" s="174"/>
      <c r="J8" s="1"/>
      <c r="K8" s="1"/>
      <c r="L8" s="1"/>
      <c r="M8" s="1"/>
      <c r="N8" s="1"/>
      <c r="O8" s="1"/>
      <c r="P8" s="1"/>
      <c r="Q8" s="1"/>
      <c r="R8" s="1"/>
    </row>
    <row r="9" spans="1:18" ht="30" customHeight="1">
      <c r="A9" s="278"/>
      <c r="B9" s="14" t="s">
        <v>189</v>
      </c>
      <c r="C9" s="67">
        <v>1</v>
      </c>
      <c r="D9" s="67"/>
      <c r="E9" s="65"/>
      <c r="F9" s="65"/>
      <c r="G9" s="65"/>
      <c r="H9" s="28"/>
      <c r="I9" s="174"/>
      <c r="J9" s="1"/>
      <c r="K9" s="1"/>
      <c r="L9" s="1"/>
      <c r="M9" s="1"/>
      <c r="N9" s="1"/>
      <c r="O9" s="1"/>
      <c r="P9" s="1"/>
      <c r="Q9" s="1"/>
      <c r="R9" s="1"/>
    </row>
    <row r="10" spans="1:18" ht="48" customHeight="1">
      <c r="A10" s="276"/>
      <c r="B10" s="14" t="s">
        <v>192</v>
      </c>
      <c r="C10" s="67">
        <v>1</v>
      </c>
      <c r="D10" s="67"/>
      <c r="E10" s="65"/>
      <c r="F10" s="65"/>
      <c r="G10" s="65"/>
      <c r="H10" s="28"/>
      <c r="I10" s="174"/>
      <c r="J10" s="1"/>
      <c r="K10" s="16"/>
      <c r="L10" s="16"/>
      <c r="M10" s="16"/>
      <c r="N10" s="16"/>
      <c r="O10" s="16"/>
      <c r="P10" s="1"/>
      <c r="Q10" s="1"/>
      <c r="R10" s="1"/>
    </row>
    <row r="11" spans="1:18" ht="36.75" customHeight="1">
      <c r="A11" s="287" t="s">
        <v>195</v>
      </c>
      <c r="B11" s="14" t="s">
        <v>199</v>
      </c>
      <c r="C11" s="67">
        <v>1</v>
      </c>
      <c r="D11" s="67"/>
      <c r="E11" s="65"/>
      <c r="F11" s="65"/>
      <c r="G11" s="65">
        <v>3</v>
      </c>
      <c r="H11" s="28"/>
      <c r="I11" s="174" t="s">
        <v>986</v>
      </c>
      <c r="J11" s="1"/>
      <c r="K11" s="16"/>
      <c r="L11" s="16"/>
      <c r="M11" s="16"/>
      <c r="N11" s="16"/>
      <c r="O11" s="16"/>
      <c r="P11" s="1"/>
      <c r="Q11" s="1"/>
      <c r="R11" s="1"/>
    </row>
    <row r="12" spans="1:18" ht="28.5" customHeight="1">
      <c r="A12" s="278"/>
      <c r="B12" s="14" t="s">
        <v>203</v>
      </c>
      <c r="C12" s="67"/>
      <c r="D12" s="67">
        <v>1</v>
      </c>
      <c r="E12" s="65"/>
      <c r="F12" s="65"/>
      <c r="G12" s="65"/>
      <c r="H12" s="28"/>
      <c r="I12" s="174"/>
      <c r="J12" s="1"/>
      <c r="K12" s="16"/>
      <c r="L12" s="16"/>
      <c r="M12" s="16"/>
      <c r="N12" s="16"/>
      <c r="O12" s="16"/>
      <c r="P12" s="1"/>
      <c r="Q12" s="1"/>
      <c r="R12" s="1"/>
    </row>
    <row r="13" spans="1:18" ht="51" customHeight="1">
      <c r="A13" s="278"/>
      <c r="B13" s="17" t="s">
        <v>206</v>
      </c>
      <c r="C13" s="67"/>
      <c r="D13" s="67">
        <v>1</v>
      </c>
      <c r="E13" s="65"/>
      <c r="F13" s="65"/>
      <c r="G13" s="65"/>
      <c r="H13" s="28"/>
      <c r="I13" s="174"/>
      <c r="J13" s="1"/>
      <c r="K13" s="16"/>
      <c r="L13" s="16"/>
      <c r="M13" s="16"/>
      <c r="N13" s="16"/>
      <c r="O13" s="16"/>
      <c r="P13" s="1"/>
      <c r="Q13" s="1"/>
      <c r="R13" s="1"/>
    </row>
    <row r="14" spans="1:18" ht="51" customHeight="1">
      <c r="A14" s="278"/>
      <c r="B14" s="14" t="s">
        <v>209</v>
      </c>
      <c r="C14" s="67"/>
      <c r="D14" s="67">
        <v>1</v>
      </c>
      <c r="E14" s="65"/>
      <c r="F14" s="65"/>
      <c r="G14" s="65"/>
      <c r="H14" s="28"/>
      <c r="I14" s="174"/>
      <c r="J14" s="1"/>
      <c r="K14" s="16"/>
      <c r="L14" s="16"/>
      <c r="M14" s="16"/>
      <c r="N14" s="16"/>
      <c r="O14" s="16"/>
      <c r="P14" s="1"/>
      <c r="Q14" s="1"/>
      <c r="R14" s="1"/>
    </row>
    <row r="15" spans="1:18" ht="48.75" customHeight="1">
      <c r="A15" s="278"/>
      <c r="B15" s="14" t="s">
        <v>212</v>
      </c>
      <c r="C15" s="67"/>
      <c r="D15" s="67">
        <v>1</v>
      </c>
      <c r="E15" s="65"/>
      <c r="F15" s="65"/>
      <c r="G15" s="65"/>
      <c r="H15" s="28"/>
      <c r="I15" s="174"/>
      <c r="J15" s="1"/>
      <c r="K15" s="16"/>
      <c r="L15" s="16"/>
      <c r="M15" s="16"/>
      <c r="N15" s="16"/>
      <c r="O15" s="16"/>
      <c r="P15" s="1"/>
      <c r="Q15" s="1"/>
      <c r="R15" s="1"/>
    </row>
    <row r="16" spans="1:18" ht="36" customHeight="1">
      <c r="A16" s="278"/>
      <c r="B16" s="14" t="s">
        <v>214</v>
      </c>
      <c r="C16" s="67"/>
      <c r="D16" s="67">
        <v>1</v>
      </c>
      <c r="E16" s="65"/>
      <c r="F16" s="65"/>
      <c r="G16" s="65"/>
      <c r="H16" s="28"/>
      <c r="I16" s="174"/>
      <c r="J16" s="1"/>
      <c r="K16" s="38"/>
      <c r="L16" s="16"/>
      <c r="M16" s="16"/>
      <c r="N16" s="16"/>
      <c r="O16" s="16"/>
      <c r="P16" s="1"/>
      <c r="Q16" s="1"/>
      <c r="R16" s="1"/>
    </row>
    <row r="17" spans="1:18" ht="36" customHeight="1">
      <c r="A17" s="278"/>
      <c r="B17" s="14" t="s">
        <v>217</v>
      </c>
      <c r="C17" s="67"/>
      <c r="D17" s="67">
        <v>1</v>
      </c>
      <c r="E17" s="65"/>
      <c r="F17" s="65"/>
      <c r="G17" s="65"/>
      <c r="H17" s="28"/>
      <c r="I17" s="174"/>
      <c r="J17" s="1"/>
      <c r="K17" s="38"/>
      <c r="L17" s="16"/>
      <c r="M17" s="16"/>
      <c r="N17" s="16"/>
      <c r="O17" s="16"/>
      <c r="P17" s="1"/>
      <c r="Q17" s="1"/>
      <c r="R17" s="1"/>
    </row>
    <row r="18" spans="1:18" ht="44.25" customHeight="1">
      <c r="A18" s="278"/>
      <c r="B18" s="14" t="s">
        <v>219</v>
      </c>
      <c r="C18" s="67"/>
      <c r="D18" s="67">
        <v>1</v>
      </c>
      <c r="E18" s="65"/>
      <c r="F18" s="65"/>
      <c r="G18" s="65"/>
      <c r="H18" s="28"/>
      <c r="I18" s="174"/>
      <c r="J18" s="1"/>
      <c r="K18" s="38"/>
      <c r="L18" s="16"/>
      <c r="M18" s="16"/>
      <c r="N18" s="16"/>
      <c r="O18" s="16"/>
      <c r="P18" s="1"/>
      <c r="Q18" s="1"/>
      <c r="R18" s="1"/>
    </row>
    <row r="19" spans="1:18" ht="36" customHeight="1">
      <c r="A19" s="278"/>
      <c r="B19" s="14" t="s">
        <v>221</v>
      </c>
      <c r="C19" s="67"/>
      <c r="D19" s="67">
        <v>1</v>
      </c>
      <c r="E19" s="65"/>
      <c r="F19" s="65"/>
      <c r="G19" s="65"/>
      <c r="H19" s="28"/>
      <c r="I19" s="174"/>
      <c r="J19" s="1"/>
      <c r="K19" s="38"/>
      <c r="L19" s="16"/>
      <c r="M19" s="16"/>
      <c r="N19" s="16"/>
      <c r="O19" s="16"/>
      <c r="P19" s="1"/>
      <c r="Q19" s="1"/>
      <c r="R19" s="1"/>
    </row>
    <row r="20" spans="1:18" ht="35.25" customHeight="1">
      <c r="A20" s="278"/>
      <c r="B20" s="14" t="s">
        <v>222</v>
      </c>
      <c r="C20" s="67"/>
      <c r="D20" s="67">
        <v>1</v>
      </c>
      <c r="E20" s="65"/>
      <c r="F20" s="65"/>
      <c r="G20" s="65"/>
      <c r="H20" s="28"/>
      <c r="I20" s="174"/>
      <c r="J20" s="1"/>
      <c r="K20" s="35"/>
      <c r="L20" s="1"/>
      <c r="M20" s="16"/>
      <c r="N20" s="16"/>
      <c r="O20" s="16"/>
      <c r="P20" s="16"/>
      <c r="Q20" s="16"/>
      <c r="R20" s="1"/>
    </row>
    <row r="21" spans="1:18" ht="56.25" customHeight="1">
      <c r="A21" s="278"/>
      <c r="B21" s="70" t="s">
        <v>224</v>
      </c>
      <c r="C21" s="67"/>
      <c r="D21" s="67">
        <v>1</v>
      </c>
      <c r="E21" s="65"/>
      <c r="F21" s="65"/>
      <c r="G21" s="65"/>
      <c r="H21" s="28"/>
      <c r="I21" s="174"/>
      <c r="J21" s="1"/>
      <c r="K21" s="35"/>
      <c r="L21" s="1"/>
      <c r="M21" s="16"/>
      <c r="N21" s="16"/>
      <c r="O21" s="16"/>
      <c r="P21" s="16"/>
      <c r="Q21" s="16"/>
      <c r="R21" s="1"/>
    </row>
    <row r="22" spans="1:18" ht="45">
      <c r="A22" s="278"/>
      <c r="B22" s="38" t="s">
        <v>226</v>
      </c>
      <c r="C22" s="67">
        <v>1</v>
      </c>
      <c r="D22" s="67"/>
      <c r="E22" s="65"/>
      <c r="F22" s="65">
        <v>2</v>
      </c>
      <c r="G22" s="65"/>
      <c r="H22" s="28"/>
      <c r="I22" s="174" t="s">
        <v>987</v>
      </c>
      <c r="J22" s="1"/>
      <c r="K22" s="35"/>
      <c r="L22" s="1"/>
      <c r="M22" s="16"/>
      <c r="N22" s="16"/>
      <c r="O22" s="16"/>
      <c r="P22" s="16"/>
      <c r="Q22" s="16"/>
      <c r="R22" s="1"/>
    </row>
    <row r="23" spans="1:18" ht="72.75" customHeight="1">
      <c r="A23" s="278"/>
      <c r="B23" s="14" t="s">
        <v>227</v>
      </c>
      <c r="C23" s="67">
        <v>1</v>
      </c>
      <c r="D23" s="67"/>
      <c r="E23" s="65"/>
      <c r="F23" s="65"/>
      <c r="G23" s="65">
        <v>3</v>
      </c>
      <c r="H23" s="28"/>
      <c r="I23" s="174"/>
      <c r="J23" s="1"/>
      <c r="K23" s="1"/>
      <c r="L23" s="1"/>
      <c r="M23" s="1"/>
      <c r="N23" s="1"/>
      <c r="O23" s="1"/>
      <c r="P23" s="1"/>
      <c r="Q23" s="1"/>
      <c r="R23" s="1"/>
    </row>
    <row r="24" spans="1:18" ht="49.5" customHeight="1">
      <c r="A24" s="278"/>
      <c r="B24" s="14" t="s">
        <v>228</v>
      </c>
      <c r="C24" s="67">
        <v>1</v>
      </c>
      <c r="D24" s="67"/>
      <c r="E24" s="65">
        <v>1</v>
      </c>
      <c r="F24" s="65"/>
      <c r="G24" s="65"/>
      <c r="H24" s="28"/>
      <c r="I24" s="174" t="s">
        <v>988</v>
      </c>
      <c r="J24" s="1"/>
      <c r="K24" s="1"/>
      <c r="L24" s="1"/>
      <c r="M24" s="1"/>
      <c r="N24" s="1"/>
      <c r="O24" s="1"/>
      <c r="P24" s="1"/>
      <c r="Q24" s="1"/>
      <c r="R24" s="1"/>
    </row>
    <row r="25" spans="1:18" ht="43.5" customHeight="1">
      <c r="A25" s="278"/>
      <c r="B25" s="38" t="s">
        <v>229</v>
      </c>
      <c r="C25" s="67">
        <v>1</v>
      </c>
      <c r="D25" s="67"/>
      <c r="E25" s="63"/>
      <c r="F25" s="63"/>
      <c r="G25" s="63">
        <v>3</v>
      </c>
      <c r="H25" s="64"/>
      <c r="I25" s="175" t="s">
        <v>989</v>
      </c>
      <c r="J25" s="1"/>
      <c r="K25" s="1"/>
      <c r="L25" s="1"/>
      <c r="M25" s="1"/>
      <c r="N25" s="1"/>
      <c r="O25" s="1"/>
      <c r="P25" s="1"/>
      <c r="Q25" s="1"/>
      <c r="R25" s="1"/>
    </row>
    <row r="26" spans="1:18" ht="45">
      <c r="A26" s="278"/>
      <c r="B26" s="14" t="s">
        <v>230</v>
      </c>
      <c r="C26" s="67">
        <v>1</v>
      </c>
      <c r="D26" s="67"/>
      <c r="E26" s="63"/>
      <c r="F26" s="63"/>
      <c r="G26" s="63">
        <v>3</v>
      </c>
      <c r="H26" s="64"/>
      <c r="I26" s="175" t="s">
        <v>990</v>
      </c>
      <c r="J26" s="1"/>
      <c r="K26" s="1"/>
      <c r="L26" s="1"/>
      <c r="M26" s="1"/>
      <c r="N26" s="1"/>
      <c r="O26" s="1"/>
      <c r="P26" s="1"/>
      <c r="Q26" s="1"/>
      <c r="R26" s="1"/>
    </row>
    <row r="27" spans="1:18" ht="42.75" customHeight="1">
      <c r="A27" s="278"/>
      <c r="B27" s="14" t="s">
        <v>231</v>
      </c>
      <c r="C27" s="67">
        <v>1</v>
      </c>
      <c r="D27" s="67"/>
      <c r="E27" s="63"/>
      <c r="F27" s="63">
        <v>2</v>
      </c>
      <c r="G27" s="63"/>
      <c r="H27" s="64"/>
      <c r="I27" s="175" t="s">
        <v>991</v>
      </c>
      <c r="J27" s="1"/>
      <c r="K27" s="1"/>
      <c r="L27" s="37"/>
      <c r="M27" s="37"/>
      <c r="N27" s="37"/>
      <c r="O27" s="37"/>
      <c r="P27" s="37"/>
      <c r="Q27" s="1"/>
      <c r="R27" s="1"/>
    </row>
    <row r="28" spans="1:18" ht="105" customHeight="1">
      <c r="A28" s="278"/>
      <c r="B28" s="38" t="s">
        <v>232</v>
      </c>
      <c r="C28" s="67"/>
      <c r="D28" s="67">
        <v>1</v>
      </c>
      <c r="E28" s="63"/>
      <c r="F28" s="63"/>
      <c r="G28" s="63"/>
      <c r="H28" s="64"/>
      <c r="I28" s="175"/>
      <c r="J28" s="1"/>
      <c r="K28" s="1"/>
      <c r="L28" s="1"/>
      <c r="M28" s="1"/>
      <c r="N28" s="1"/>
      <c r="O28" s="1"/>
      <c r="P28" s="1"/>
      <c r="Q28" s="1"/>
      <c r="R28" s="1"/>
    </row>
    <row r="29" spans="1:18" ht="28.5" customHeight="1">
      <c r="A29" s="278"/>
      <c r="B29" s="14" t="s">
        <v>233</v>
      </c>
      <c r="C29" s="67"/>
      <c r="D29" s="67">
        <v>1</v>
      </c>
      <c r="E29" s="63"/>
      <c r="F29" s="63"/>
      <c r="G29" s="63"/>
      <c r="H29" s="64"/>
      <c r="I29" s="175"/>
      <c r="J29" s="1"/>
      <c r="K29" s="1"/>
      <c r="L29" s="35"/>
      <c r="M29" s="35"/>
      <c r="N29" s="35"/>
      <c r="O29" s="35"/>
      <c r="P29" s="35"/>
      <c r="Q29" s="1"/>
      <c r="R29" s="1"/>
    </row>
    <row r="30" spans="1:18" ht="26.25" customHeight="1">
      <c r="A30" s="278"/>
      <c r="B30" s="14" t="s">
        <v>234</v>
      </c>
      <c r="C30" s="67"/>
      <c r="D30" s="67">
        <v>1</v>
      </c>
      <c r="E30" s="63"/>
      <c r="F30" s="63"/>
      <c r="G30" s="63"/>
      <c r="H30" s="64"/>
      <c r="I30" s="175"/>
      <c r="J30" s="1"/>
      <c r="K30" s="1"/>
      <c r="L30" s="45"/>
      <c r="M30" s="45"/>
      <c r="N30" s="45"/>
      <c r="O30" s="45"/>
      <c r="P30" s="45"/>
      <c r="Q30" s="1"/>
      <c r="R30" s="1"/>
    </row>
    <row r="31" spans="1:18" ht="26.25" customHeight="1">
      <c r="A31" s="278"/>
      <c r="B31" s="38" t="s">
        <v>235</v>
      </c>
      <c r="C31" s="67"/>
      <c r="D31" s="67">
        <v>1</v>
      </c>
      <c r="E31" s="63"/>
      <c r="F31" s="63"/>
      <c r="G31" s="63"/>
      <c r="H31" s="64"/>
      <c r="I31" s="175"/>
      <c r="J31" s="1"/>
      <c r="K31" s="1"/>
      <c r="L31" s="45"/>
      <c r="M31" s="45"/>
      <c r="N31" s="45"/>
      <c r="O31" s="45"/>
      <c r="P31" s="45"/>
      <c r="Q31" s="1"/>
      <c r="R31" s="1"/>
    </row>
    <row r="32" spans="1:18" ht="75">
      <c r="A32" s="278"/>
      <c r="B32" s="14" t="s">
        <v>236</v>
      </c>
      <c r="C32" s="67">
        <v>1</v>
      </c>
      <c r="D32" s="67"/>
      <c r="E32" s="63"/>
      <c r="F32" s="63"/>
      <c r="G32" s="63">
        <v>3</v>
      </c>
      <c r="H32" s="64"/>
      <c r="I32" s="175" t="s">
        <v>992</v>
      </c>
      <c r="J32" s="1"/>
      <c r="K32" s="1"/>
      <c r="L32" s="1"/>
      <c r="M32" s="1"/>
      <c r="N32" s="1"/>
      <c r="O32" s="1"/>
      <c r="P32" s="1"/>
      <c r="Q32" s="1"/>
      <c r="R32" s="1"/>
    </row>
    <row r="33" spans="1:18" ht="49.5" customHeight="1">
      <c r="A33" s="278"/>
      <c r="B33" s="14" t="s">
        <v>237</v>
      </c>
      <c r="C33" s="67"/>
      <c r="D33" s="67">
        <v>1</v>
      </c>
      <c r="E33" s="63"/>
      <c r="F33" s="63"/>
      <c r="G33" s="63"/>
      <c r="H33" s="64"/>
      <c r="I33" s="175"/>
      <c r="J33" s="1"/>
      <c r="K33" s="1"/>
      <c r="L33" s="1"/>
      <c r="M33" s="1"/>
      <c r="N33" s="1"/>
      <c r="O33" s="1"/>
      <c r="P33" s="1"/>
      <c r="Q33" s="1"/>
      <c r="R33" s="1"/>
    </row>
    <row r="34" spans="1:18" ht="49.5" customHeight="1">
      <c r="A34" s="276"/>
      <c r="B34" s="14" t="s">
        <v>238</v>
      </c>
      <c r="C34" s="67">
        <v>1</v>
      </c>
      <c r="D34" s="67"/>
      <c r="E34" s="63"/>
      <c r="F34" s="63"/>
      <c r="G34" s="63">
        <v>3</v>
      </c>
      <c r="H34" s="64"/>
      <c r="I34" s="175" t="s">
        <v>993</v>
      </c>
      <c r="J34" s="1"/>
      <c r="K34" s="1"/>
      <c r="L34" s="1"/>
      <c r="M34" s="1"/>
      <c r="N34" s="1"/>
      <c r="O34" s="1"/>
      <c r="P34" s="1"/>
      <c r="Q34" s="1"/>
      <c r="R34" s="1"/>
    </row>
    <row r="35" spans="1:18" ht="28.5" customHeight="1">
      <c r="A35" s="287" t="s">
        <v>239</v>
      </c>
      <c r="B35" s="38" t="s">
        <v>240</v>
      </c>
      <c r="C35" s="67"/>
      <c r="D35" s="67">
        <v>1</v>
      </c>
      <c r="E35" s="63"/>
      <c r="F35" s="63"/>
      <c r="G35" s="63"/>
      <c r="H35" s="64"/>
      <c r="I35" s="175"/>
      <c r="J35" s="1"/>
      <c r="K35" s="1"/>
      <c r="L35" s="1"/>
      <c r="M35" s="1"/>
      <c r="N35" s="1"/>
      <c r="O35" s="1"/>
      <c r="P35" s="1"/>
      <c r="Q35" s="1"/>
      <c r="R35" s="1"/>
    </row>
    <row r="36" spans="1:18" ht="60" customHeight="1">
      <c r="A36" s="278"/>
      <c r="B36" s="14" t="s">
        <v>241</v>
      </c>
      <c r="C36" s="67"/>
      <c r="D36" s="67">
        <v>1</v>
      </c>
      <c r="E36" s="63"/>
      <c r="F36" s="63"/>
      <c r="G36" s="63"/>
      <c r="H36" s="64"/>
      <c r="I36" s="175"/>
      <c r="J36" s="1"/>
      <c r="K36" s="1"/>
      <c r="L36" s="1"/>
      <c r="M36" s="1"/>
      <c r="N36" s="1"/>
      <c r="O36" s="1"/>
      <c r="P36" s="1"/>
      <c r="Q36" s="1"/>
      <c r="R36" s="1"/>
    </row>
    <row r="37" spans="1:18" ht="45">
      <c r="A37" s="278"/>
      <c r="B37" s="14" t="s">
        <v>242</v>
      </c>
      <c r="C37" s="67">
        <v>1</v>
      </c>
      <c r="D37" s="67"/>
      <c r="E37" s="63"/>
      <c r="F37" s="63">
        <v>2</v>
      </c>
      <c r="G37" s="63"/>
      <c r="H37" s="64"/>
      <c r="I37" s="175" t="s">
        <v>994</v>
      </c>
      <c r="J37" s="1"/>
      <c r="K37" s="1"/>
      <c r="L37" s="1"/>
      <c r="M37" s="1"/>
      <c r="N37" s="1"/>
      <c r="O37" s="1"/>
      <c r="P37" s="1"/>
      <c r="Q37" s="1"/>
      <c r="R37" s="1"/>
    </row>
    <row r="38" spans="1:18" ht="35.25" customHeight="1">
      <c r="A38" s="278"/>
      <c r="B38" s="14" t="s">
        <v>243</v>
      </c>
      <c r="C38" s="67"/>
      <c r="D38" s="67">
        <v>1</v>
      </c>
      <c r="E38" s="63"/>
      <c r="F38" s="63"/>
      <c r="G38" s="63"/>
      <c r="H38" s="64"/>
      <c r="I38" s="175"/>
      <c r="J38" s="1"/>
      <c r="K38" s="1"/>
      <c r="L38" s="1"/>
      <c r="M38" s="1"/>
      <c r="N38" s="1"/>
      <c r="O38" s="1"/>
      <c r="P38" s="1"/>
      <c r="Q38" s="1"/>
      <c r="R38" s="1"/>
    </row>
    <row r="39" spans="1:18" ht="41.25" customHeight="1">
      <c r="A39" s="278"/>
      <c r="B39" s="14" t="s">
        <v>244</v>
      </c>
      <c r="C39" s="67"/>
      <c r="D39" s="67">
        <v>1</v>
      </c>
      <c r="E39" s="63"/>
      <c r="F39" s="63"/>
      <c r="G39" s="63"/>
      <c r="H39" s="64"/>
      <c r="I39" s="175"/>
      <c r="J39" s="1"/>
      <c r="K39" s="1"/>
      <c r="L39" s="1"/>
      <c r="M39" s="1"/>
      <c r="N39" s="1"/>
      <c r="O39" s="1"/>
      <c r="P39" s="1"/>
      <c r="Q39" s="1"/>
      <c r="R39" s="1"/>
    </row>
    <row r="40" spans="1:18" ht="39.75" customHeight="1">
      <c r="A40" s="278"/>
      <c r="B40" s="14" t="s">
        <v>245</v>
      </c>
      <c r="C40" s="67"/>
      <c r="D40" s="67">
        <v>1</v>
      </c>
      <c r="E40" s="63"/>
      <c r="F40" s="63"/>
      <c r="G40" s="63"/>
      <c r="H40" s="64"/>
      <c r="I40" s="175"/>
      <c r="J40" s="1"/>
      <c r="K40" s="1"/>
      <c r="L40" s="1"/>
      <c r="M40" s="1"/>
      <c r="N40" s="1"/>
      <c r="O40" s="1"/>
      <c r="P40" s="1"/>
      <c r="Q40" s="1"/>
      <c r="R40" s="1"/>
    </row>
    <row r="41" spans="1:18" ht="42" customHeight="1">
      <c r="A41" s="276"/>
      <c r="B41" s="14" t="s">
        <v>246</v>
      </c>
      <c r="C41" s="67"/>
      <c r="D41" s="67">
        <v>1</v>
      </c>
      <c r="E41" s="63"/>
      <c r="F41" s="63"/>
      <c r="G41" s="63"/>
      <c r="H41" s="64"/>
      <c r="I41" s="175"/>
      <c r="J41" s="1"/>
      <c r="K41" s="1"/>
      <c r="L41" s="1"/>
      <c r="M41" s="37"/>
      <c r="N41" s="37"/>
      <c r="O41" s="37"/>
      <c r="P41" s="37"/>
      <c r="Q41" s="37"/>
      <c r="R41" s="37"/>
    </row>
    <row r="42" spans="1:18" ht="52.5" customHeight="1">
      <c r="A42" s="287" t="s">
        <v>247</v>
      </c>
      <c r="B42" s="14" t="s">
        <v>248</v>
      </c>
      <c r="C42" s="67"/>
      <c r="D42" s="67">
        <v>1</v>
      </c>
      <c r="E42" s="42"/>
      <c r="F42" s="42"/>
      <c r="G42" s="42"/>
      <c r="H42" s="42"/>
      <c r="I42" s="176"/>
      <c r="J42" s="1"/>
      <c r="K42" s="37"/>
      <c r="L42" s="35"/>
      <c r="M42" s="35"/>
      <c r="N42" s="35"/>
      <c r="O42" s="35"/>
      <c r="P42" s="1"/>
      <c r="Q42" s="1"/>
      <c r="R42" s="1"/>
    </row>
    <row r="43" spans="1:18" ht="75">
      <c r="A43" s="278"/>
      <c r="B43" s="14" t="s">
        <v>249</v>
      </c>
      <c r="C43" s="67">
        <v>1</v>
      </c>
      <c r="D43" s="67"/>
      <c r="E43" s="42"/>
      <c r="F43" s="42"/>
      <c r="G43" s="42"/>
      <c r="H43" s="42">
        <v>4</v>
      </c>
      <c r="I43" s="177" t="s">
        <v>995</v>
      </c>
      <c r="J43" s="1"/>
      <c r="K43" s="37"/>
      <c r="L43" s="45"/>
      <c r="M43" s="45"/>
      <c r="N43" s="45"/>
      <c r="O43" s="45"/>
      <c r="P43" s="1"/>
      <c r="Q43" s="1"/>
      <c r="R43" s="1"/>
    </row>
    <row r="44" spans="1:18" ht="46.5" customHeight="1">
      <c r="A44" s="278"/>
      <c r="B44" s="14" t="s">
        <v>250</v>
      </c>
      <c r="C44" s="67">
        <v>1</v>
      </c>
      <c r="D44" s="67"/>
      <c r="E44" s="42"/>
      <c r="F44" s="42"/>
      <c r="G44" s="42">
        <v>3</v>
      </c>
      <c r="H44" s="42"/>
      <c r="I44" s="176"/>
      <c r="J44" s="1"/>
      <c r="K44" s="37"/>
      <c r="L44" s="45"/>
      <c r="M44" s="45"/>
      <c r="N44" s="45"/>
      <c r="O44" s="45"/>
      <c r="P44" s="1"/>
      <c r="Q44" s="1"/>
      <c r="R44" s="1"/>
    </row>
    <row r="45" spans="1:18" ht="24" customHeight="1">
      <c r="A45" s="278"/>
      <c r="B45" s="14" t="s">
        <v>252</v>
      </c>
      <c r="C45" s="67"/>
      <c r="D45" s="67">
        <v>1</v>
      </c>
      <c r="E45" s="42"/>
      <c r="F45" s="42"/>
      <c r="G45" s="42"/>
      <c r="H45" s="42"/>
      <c r="I45" s="176"/>
      <c r="J45" s="1"/>
      <c r="K45" s="1"/>
      <c r="L45" s="1"/>
      <c r="M45" s="1"/>
      <c r="N45" s="1"/>
      <c r="O45" s="1"/>
      <c r="P45" s="1"/>
      <c r="Q45" s="1"/>
      <c r="R45" s="1"/>
    </row>
    <row r="46" spans="1:18" ht="52.5" customHeight="1">
      <c r="A46" s="276"/>
      <c r="B46" s="14" t="s">
        <v>253</v>
      </c>
      <c r="C46" s="67"/>
      <c r="D46" s="67">
        <v>1</v>
      </c>
      <c r="E46" s="42"/>
      <c r="F46" s="42"/>
      <c r="G46" s="42"/>
      <c r="H46" s="42"/>
      <c r="I46" s="176"/>
      <c r="J46" s="1"/>
      <c r="K46" s="281"/>
      <c r="L46" s="225"/>
      <c r="M46" s="225"/>
      <c r="N46" s="225"/>
      <c r="O46" s="1"/>
      <c r="P46" s="1"/>
      <c r="Q46" s="1"/>
      <c r="R46" s="1"/>
    </row>
    <row r="47" spans="1:18" ht="15.75" customHeight="1">
      <c r="A47" s="1"/>
      <c r="B47" s="38"/>
      <c r="C47" s="4"/>
      <c r="D47" s="4"/>
      <c r="E47" s="1"/>
      <c r="F47" s="1"/>
      <c r="G47" s="1"/>
      <c r="H47" s="1"/>
      <c r="I47" s="1"/>
      <c r="J47" s="1"/>
      <c r="K47" s="225"/>
      <c r="L47" s="225"/>
      <c r="M47" s="225"/>
      <c r="N47" s="225"/>
      <c r="O47" s="1"/>
      <c r="P47" s="1"/>
      <c r="Q47" s="1"/>
      <c r="R47" s="1"/>
    </row>
    <row r="48" spans="1:18" ht="15.75" customHeight="1">
      <c r="A48" s="1"/>
      <c r="B48" s="1"/>
      <c r="C48" s="1"/>
      <c r="D48" s="1"/>
      <c r="E48" s="1"/>
      <c r="F48" s="1"/>
      <c r="G48" s="40"/>
      <c r="H48" s="40"/>
      <c r="I48" s="40"/>
      <c r="J48" s="40"/>
      <c r="K48" s="1"/>
      <c r="L48" s="1"/>
      <c r="M48" s="1"/>
      <c r="N48" s="1"/>
    </row>
    <row r="49" spans="1:18" ht="15.75" customHeight="1">
      <c r="A49" s="1"/>
      <c r="B49" s="1"/>
      <c r="C49" s="1"/>
      <c r="D49" s="1"/>
      <c r="E49" s="1"/>
      <c r="F49" s="1"/>
      <c r="G49" s="1"/>
      <c r="H49" s="1"/>
      <c r="I49" s="1"/>
      <c r="J49" s="1"/>
      <c r="K49" s="1"/>
      <c r="L49" s="1"/>
      <c r="M49" s="1"/>
      <c r="N49" s="1"/>
    </row>
    <row r="50" spans="1:18" ht="35.25" customHeight="1">
      <c r="A50" s="1"/>
      <c r="B50" s="1"/>
      <c r="C50" s="1"/>
      <c r="D50" s="1"/>
      <c r="E50" s="1"/>
      <c r="F50" s="1"/>
      <c r="G50" s="4"/>
      <c r="H50" s="1"/>
      <c r="I50" s="38"/>
      <c r="J50" s="1"/>
      <c r="K50" s="1"/>
      <c r="L50" s="1"/>
      <c r="M50" s="1"/>
      <c r="N50" s="1"/>
    </row>
    <row r="51" spans="1:18" ht="15.75" customHeight="1">
      <c r="A51" s="1"/>
      <c r="B51" s="1"/>
      <c r="C51" s="1"/>
      <c r="D51" s="1"/>
      <c r="E51" s="1"/>
      <c r="F51" s="1"/>
      <c r="G51" s="1"/>
      <c r="H51" s="1"/>
      <c r="I51" s="48"/>
      <c r="J51" s="1"/>
      <c r="K51" s="1"/>
      <c r="L51" s="1"/>
      <c r="M51" s="1"/>
      <c r="N51" s="1"/>
    </row>
    <row r="52" spans="1:18" ht="15.75" customHeight="1">
      <c r="A52" s="1"/>
      <c r="B52" s="1"/>
      <c r="C52" s="1"/>
      <c r="D52" s="1"/>
      <c r="E52" s="1"/>
      <c r="F52" s="1"/>
      <c r="G52" s="4"/>
      <c r="H52" s="1"/>
      <c r="I52" s="4"/>
      <c r="J52" s="1"/>
      <c r="K52" s="1"/>
      <c r="L52" s="1"/>
      <c r="M52" s="1"/>
      <c r="N52" s="1"/>
    </row>
    <row r="53" spans="1:18" ht="15.75" customHeight="1">
      <c r="A53" s="1"/>
      <c r="B53" s="1"/>
      <c r="C53" s="1"/>
      <c r="D53" s="1"/>
      <c r="E53" s="1"/>
      <c r="F53" s="1"/>
      <c r="G53" s="4"/>
      <c r="H53" s="1"/>
      <c r="I53" s="38"/>
      <c r="J53" s="1"/>
      <c r="K53" s="1"/>
      <c r="L53" s="1"/>
      <c r="M53" s="1"/>
      <c r="N53" s="1"/>
    </row>
    <row r="54" spans="1:18" ht="15.75" customHeight="1">
      <c r="A54" s="1"/>
      <c r="B54" s="1"/>
      <c r="C54" s="1"/>
      <c r="D54" s="1"/>
      <c r="E54" s="1"/>
      <c r="F54" s="1"/>
      <c r="G54" s="4"/>
      <c r="H54" s="1"/>
      <c r="I54" s="38"/>
      <c r="J54" s="1"/>
      <c r="K54" s="1"/>
      <c r="L54" s="1"/>
      <c r="M54" s="1"/>
      <c r="N54" s="1"/>
    </row>
    <row r="55" spans="1:18" ht="15.75" customHeight="1">
      <c r="A55" s="1"/>
      <c r="B55" s="1"/>
      <c r="C55" s="1"/>
      <c r="D55" s="1"/>
      <c r="E55" s="1"/>
      <c r="F55" s="1"/>
      <c r="G55" s="4"/>
      <c r="H55" s="1"/>
      <c r="I55" s="38"/>
      <c r="J55" s="1"/>
      <c r="K55" s="1"/>
      <c r="L55" s="1"/>
      <c r="M55" s="1"/>
      <c r="N55" s="1"/>
    </row>
    <row r="56" spans="1:18" ht="15.75" customHeight="1">
      <c r="A56" s="1"/>
      <c r="B56" s="38"/>
      <c r="C56" s="4"/>
      <c r="D56" s="4"/>
      <c r="E56" s="1"/>
      <c r="F56" s="1"/>
      <c r="G56" s="1"/>
      <c r="H56" s="1"/>
      <c r="I56" s="1"/>
      <c r="J56" s="1"/>
      <c r="K56" s="4"/>
      <c r="L56" s="1"/>
      <c r="M56" s="38"/>
      <c r="N56" s="1"/>
      <c r="O56" s="1"/>
      <c r="P56" s="1"/>
      <c r="Q56" s="1"/>
      <c r="R56" s="1"/>
    </row>
    <row r="57" spans="1:18" ht="15.75" customHeight="1">
      <c r="A57" s="1"/>
      <c r="B57" s="38"/>
      <c r="C57" s="4"/>
      <c r="D57" s="4"/>
      <c r="E57" s="1"/>
      <c r="F57" s="1"/>
      <c r="G57" s="1"/>
      <c r="H57" s="1"/>
      <c r="I57" s="1"/>
      <c r="J57" s="1"/>
      <c r="K57" s="4"/>
      <c r="L57" s="1"/>
      <c r="M57" s="48"/>
      <c r="N57" s="1"/>
      <c r="O57" s="1"/>
      <c r="P57" s="1"/>
      <c r="Q57" s="1"/>
      <c r="R57" s="1"/>
    </row>
    <row r="58" spans="1:18" ht="15.75" customHeight="1">
      <c r="A58" s="1"/>
      <c r="B58" s="38"/>
      <c r="C58" s="4"/>
      <c r="D58" s="4"/>
      <c r="E58" s="1"/>
      <c r="F58" s="1"/>
      <c r="G58" s="1"/>
      <c r="H58" s="1"/>
      <c r="I58" s="1"/>
      <c r="J58" s="1"/>
      <c r="K58" s="4"/>
      <c r="L58" s="1"/>
      <c r="M58" s="48"/>
      <c r="N58" s="1"/>
      <c r="O58" s="1"/>
      <c r="P58" s="1"/>
      <c r="Q58" s="1"/>
      <c r="R58" s="1"/>
    </row>
    <row r="59" spans="1:18" ht="15.75" customHeight="1">
      <c r="A59" s="1"/>
      <c r="B59" s="38"/>
      <c r="C59" s="4"/>
      <c r="D59" s="4"/>
      <c r="E59" s="1"/>
      <c r="F59" s="1"/>
      <c r="G59" s="1"/>
      <c r="H59" s="1"/>
      <c r="I59" s="1"/>
      <c r="J59" s="1"/>
      <c r="K59" s="4"/>
      <c r="L59" s="1"/>
      <c r="M59" s="48"/>
      <c r="N59" s="1"/>
      <c r="O59" s="1"/>
      <c r="P59" s="1"/>
      <c r="Q59" s="1"/>
      <c r="R59" s="1"/>
    </row>
    <row r="60" spans="1:18" ht="15.75" customHeight="1">
      <c r="A60" s="1"/>
      <c r="B60" s="38"/>
      <c r="C60" s="4"/>
      <c r="D60" s="4"/>
      <c r="E60" s="1"/>
      <c r="F60" s="1"/>
      <c r="G60" s="1"/>
      <c r="H60" s="1"/>
      <c r="I60" s="1"/>
      <c r="J60" s="1"/>
      <c r="K60" s="4"/>
      <c r="L60" s="1"/>
      <c r="M60" s="38"/>
      <c r="N60" s="1"/>
      <c r="O60" s="1"/>
      <c r="P60" s="1"/>
      <c r="Q60" s="1"/>
      <c r="R60" s="1"/>
    </row>
    <row r="61" spans="1:18" ht="15.75" customHeight="1">
      <c r="A61" s="1"/>
      <c r="B61" s="38"/>
      <c r="C61" s="4"/>
      <c r="D61" s="4"/>
      <c r="E61" s="1"/>
      <c r="F61" s="1"/>
      <c r="G61" s="1"/>
      <c r="H61" s="1"/>
      <c r="I61" s="1"/>
      <c r="J61" s="1"/>
      <c r="K61" s="4"/>
      <c r="L61" s="1"/>
      <c r="M61" s="38"/>
      <c r="N61" s="1"/>
      <c r="O61" s="1"/>
      <c r="P61" s="1"/>
      <c r="Q61" s="1"/>
      <c r="R61" s="1"/>
    </row>
    <row r="62" spans="1:18" ht="15.75" customHeight="1">
      <c r="A62" s="1"/>
      <c r="B62" s="38"/>
      <c r="C62" s="4"/>
      <c r="D62" s="4"/>
      <c r="E62" s="1"/>
      <c r="F62" s="1"/>
      <c r="G62" s="1"/>
      <c r="H62" s="1"/>
      <c r="I62" s="1"/>
      <c r="J62" s="1"/>
      <c r="K62" s="1"/>
      <c r="L62" s="1"/>
      <c r="M62" s="4"/>
      <c r="N62" s="1"/>
      <c r="O62" s="1"/>
      <c r="P62" s="1"/>
      <c r="Q62" s="1"/>
      <c r="R62" s="1"/>
    </row>
    <row r="63" spans="1:18" ht="15.75" customHeight="1">
      <c r="A63" s="1"/>
      <c r="B63" s="38"/>
      <c r="C63" s="4"/>
      <c r="D63" s="4"/>
      <c r="E63" s="1"/>
      <c r="F63" s="1"/>
      <c r="G63" s="1"/>
      <c r="H63" s="1"/>
      <c r="I63" s="1"/>
      <c r="J63" s="1"/>
      <c r="K63" s="4"/>
      <c r="L63" s="1"/>
      <c r="M63" s="38"/>
      <c r="N63" s="1"/>
      <c r="O63" s="1"/>
      <c r="P63" s="1"/>
      <c r="Q63" s="1"/>
      <c r="R63" s="1"/>
    </row>
    <row r="64" spans="1:18" ht="15.75" customHeight="1">
      <c r="A64" s="1"/>
      <c r="B64" s="38"/>
      <c r="C64" s="4"/>
      <c r="D64" s="4"/>
      <c r="E64" s="1"/>
      <c r="F64" s="1"/>
      <c r="G64" s="1"/>
      <c r="H64" s="1"/>
      <c r="I64" s="1"/>
      <c r="J64" s="1"/>
      <c r="K64" s="1"/>
      <c r="L64" s="1"/>
      <c r="M64" s="38"/>
      <c r="N64" s="1"/>
      <c r="O64" s="1"/>
      <c r="P64" s="1"/>
      <c r="Q64" s="1"/>
      <c r="R64" s="1"/>
    </row>
    <row r="65" spans="1:18" ht="15.75" customHeight="1">
      <c r="A65" s="1"/>
      <c r="B65" s="38"/>
      <c r="C65" s="4"/>
      <c r="D65" s="4"/>
      <c r="E65" s="1"/>
      <c r="F65" s="1"/>
      <c r="G65" s="1"/>
      <c r="H65" s="1"/>
      <c r="I65" s="1"/>
      <c r="J65" s="1"/>
      <c r="K65" s="1"/>
      <c r="L65" s="1"/>
      <c r="M65" s="1"/>
      <c r="N65" s="1"/>
      <c r="O65" s="1"/>
      <c r="P65" s="1"/>
      <c r="Q65" s="1"/>
      <c r="R65" s="1"/>
    </row>
    <row r="66" spans="1:18" ht="15.75" customHeight="1">
      <c r="A66" s="1"/>
      <c r="B66" s="38"/>
      <c r="C66" s="4"/>
      <c r="D66" s="4"/>
      <c r="E66" s="1"/>
      <c r="F66" s="1"/>
      <c r="G66" s="1"/>
      <c r="H66" s="1"/>
      <c r="I66" s="1"/>
      <c r="J66" s="1"/>
      <c r="K66" s="4"/>
      <c r="L66" s="1"/>
      <c r="M66" s="1"/>
      <c r="N66" s="1"/>
      <c r="O66" s="1"/>
      <c r="P66" s="1"/>
      <c r="Q66" s="1"/>
      <c r="R66" s="1"/>
    </row>
    <row r="67" spans="1:18" ht="15.75" customHeight="1">
      <c r="A67" s="1"/>
      <c r="B67" s="38"/>
      <c r="C67" s="4"/>
      <c r="D67" s="4"/>
      <c r="E67" s="1"/>
      <c r="F67" s="1"/>
      <c r="G67" s="1"/>
      <c r="H67" s="1"/>
      <c r="I67" s="1"/>
      <c r="J67" s="1"/>
      <c r="K67" s="4"/>
      <c r="L67" s="1"/>
      <c r="M67" s="1"/>
      <c r="N67" s="1"/>
      <c r="O67" s="1"/>
      <c r="P67" s="1"/>
      <c r="Q67" s="1"/>
      <c r="R67" s="1"/>
    </row>
    <row r="68" spans="1:18" ht="15.75" customHeight="1">
      <c r="A68" s="1"/>
      <c r="B68" s="38"/>
      <c r="C68" s="4"/>
      <c r="D68" s="4"/>
      <c r="E68" s="1"/>
      <c r="F68" s="1"/>
      <c r="G68" s="1"/>
      <c r="H68" s="1"/>
      <c r="I68" s="1"/>
      <c r="J68" s="1"/>
      <c r="K68" s="1"/>
      <c r="L68" s="1"/>
      <c r="M68" s="1"/>
      <c r="N68" s="1"/>
      <c r="O68" s="1"/>
      <c r="P68" s="1"/>
      <c r="Q68" s="1"/>
      <c r="R68" s="1"/>
    </row>
    <row r="69" spans="1:18" ht="15.75" customHeight="1">
      <c r="A69" s="1"/>
      <c r="B69" s="38"/>
      <c r="C69" s="4"/>
      <c r="D69" s="4"/>
      <c r="E69" s="1"/>
      <c r="F69" s="1"/>
      <c r="G69" s="1"/>
      <c r="H69" s="1"/>
      <c r="I69" s="1"/>
      <c r="J69" s="1"/>
      <c r="K69" s="1"/>
      <c r="L69" s="1"/>
      <c r="M69" s="1"/>
      <c r="N69" s="1"/>
      <c r="O69" s="1"/>
      <c r="P69" s="1"/>
      <c r="Q69" s="1"/>
      <c r="R69" s="1"/>
    </row>
    <row r="70" spans="1:18" ht="15.75" customHeight="1">
      <c r="A70" s="1"/>
      <c r="B70" s="38"/>
      <c r="C70" s="4"/>
      <c r="D70" s="4"/>
      <c r="E70" s="1"/>
      <c r="F70" s="1"/>
      <c r="G70" s="1"/>
      <c r="H70" s="1"/>
      <c r="I70" s="1"/>
      <c r="J70" s="1"/>
      <c r="K70" s="1"/>
      <c r="L70" s="1"/>
      <c r="M70" s="1"/>
      <c r="N70" s="1"/>
      <c r="O70" s="1"/>
      <c r="P70" s="1"/>
      <c r="Q70" s="1"/>
      <c r="R70" s="1"/>
    </row>
    <row r="71" spans="1:18" ht="15.75" customHeight="1">
      <c r="A71" s="1"/>
      <c r="B71" s="38"/>
      <c r="C71" s="4"/>
      <c r="D71" s="4"/>
      <c r="E71" s="1"/>
      <c r="F71" s="1"/>
      <c r="G71" s="1"/>
      <c r="H71" s="1"/>
      <c r="I71" s="1"/>
      <c r="J71" s="1"/>
      <c r="K71" s="1"/>
      <c r="L71" s="1"/>
      <c r="M71" s="1"/>
      <c r="N71" s="1"/>
      <c r="O71" s="1"/>
      <c r="P71" s="1"/>
      <c r="Q71" s="1"/>
      <c r="R71" s="1"/>
    </row>
    <row r="72" spans="1:18" ht="15.75" customHeight="1">
      <c r="A72" s="1"/>
      <c r="B72" s="38"/>
      <c r="C72" s="4"/>
      <c r="D72" s="4"/>
      <c r="E72" s="1"/>
      <c r="F72" s="1"/>
      <c r="G72" s="1"/>
      <c r="H72" s="1"/>
      <c r="I72" s="1"/>
      <c r="J72" s="1"/>
      <c r="K72" s="1"/>
      <c r="L72" s="1"/>
      <c r="M72" s="1"/>
      <c r="N72" s="1"/>
      <c r="O72" s="1"/>
      <c r="P72" s="1"/>
      <c r="Q72" s="1"/>
      <c r="R72" s="1"/>
    </row>
    <row r="73" spans="1:18" ht="15.75" customHeight="1">
      <c r="A73" s="1"/>
      <c r="B73" s="38"/>
      <c r="C73" s="4"/>
      <c r="D73" s="4"/>
      <c r="E73" s="1"/>
      <c r="F73" s="1"/>
      <c r="G73" s="1"/>
      <c r="H73" s="1"/>
      <c r="I73" s="1"/>
      <c r="J73" s="1"/>
      <c r="K73" s="1"/>
      <c r="L73" s="1"/>
      <c r="M73" s="1"/>
      <c r="N73" s="1"/>
      <c r="O73" s="1"/>
      <c r="P73" s="1"/>
      <c r="Q73" s="1"/>
      <c r="R73" s="1"/>
    </row>
    <row r="74" spans="1:18" ht="15.75" customHeight="1">
      <c r="A74" s="1"/>
      <c r="B74" s="38"/>
      <c r="C74" s="4"/>
      <c r="D74" s="4"/>
      <c r="E74" s="1"/>
      <c r="F74" s="1"/>
      <c r="G74" s="1"/>
      <c r="H74" s="1"/>
      <c r="I74" s="1"/>
      <c r="J74" s="1"/>
      <c r="K74" s="1"/>
      <c r="L74" s="1"/>
      <c r="M74" s="1"/>
      <c r="N74" s="1"/>
      <c r="O74" s="1"/>
      <c r="P74" s="1"/>
      <c r="Q74" s="1"/>
      <c r="R74" s="1"/>
    </row>
    <row r="75" spans="1:18" ht="15.75" customHeight="1">
      <c r="A75" s="1"/>
      <c r="B75" s="38"/>
      <c r="C75" s="4"/>
      <c r="D75" s="4"/>
      <c r="E75" s="1"/>
      <c r="F75" s="1"/>
      <c r="G75" s="1"/>
      <c r="H75" s="1"/>
      <c r="I75" s="1"/>
      <c r="J75" s="1"/>
      <c r="K75" s="1"/>
      <c r="L75" s="1"/>
      <c r="M75" s="1"/>
      <c r="N75" s="1"/>
      <c r="O75" s="1"/>
      <c r="P75" s="1"/>
      <c r="Q75" s="1"/>
      <c r="R75" s="1"/>
    </row>
    <row r="76" spans="1:18" ht="15.75" customHeight="1">
      <c r="A76" s="1"/>
      <c r="B76" s="38"/>
      <c r="C76" s="4"/>
      <c r="D76" s="4"/>
      <c r="E76" s="1"/>
      <c r="F76" s="1"/>
      <c r="G76" s="1"/>
      <c r="H76" s="1"/>
      <c r="I76" s="1"/>
      <c r="J76" s="1"/>
      <c r="K76" s="1"/>
      <c r="L76" s="1"/>
      <c r="M76" s="1"/>
      <c r="N76" s="1"/>
      <c r="O76" s="1"/>
      <c r="P76" s="1"/>
      <c r="Q76" s="1"/>
      <c r="R76" s="1"/>
    </row>
    <row r="77" spans="1:18" ht="15.75" customHeight="1">
      <c r="A77" s="1"/>
      <c r="B77" s="38"/>
      <c r="C77" s="4"/>
      <c r="D77" s="4"/>
      <c r="E77" s="1"/>
      <c r="F77" s="1"/>
      <c r="G77" s="1"/>
      <c r="H77" s="1"/>
      <c r="I77" s="1"/>
      <c r="J77" s="1"/>
      <c r="K77" s="1"/>
      <c r="L77" s="1"/>
      <c r="M77" s="1"/>
      <c r="N77" s="1"/>
      <c r="O77" s="1"/>
      <c r="P77" s="1"/>
      <c r="Q77" s="1"/>
      <c r="R77" s="1"/>
    </row>
    <row r="78" spans="1:18" ht="15.75" customHeight="1">
      <c r="A78" s="1"/>
      <c r="B78" s="38"/>
      <c r="C78" s="4"/>
      <c r="D78" s="4"/>
      <c r="E78" s="1"/>
      <c r="F78" s="1"/>
      <c r="G78" s="1"/>
      <c r="H78" s="1"/>
      <c r="I78" s="1"/>
      <c r="J78" s="1"/>
      <c r="K78" s="1"/>
      <c r="L78" s="1"/>
      <c r="M78" s="1"/>
      <c r="N78" s="1"/>
      <c r="O78" s="1"/>
      <c r="P78" s="1"/>
      <c r="Q78" s="1"/>
      <c r="R78" s="1"/>
    </row>
    <row r="79" spans="1:18" ht="15.75" customHeight="1">
      <c r="A79" s="1"/>
      <c r="B79" s="38"/>
      <c r="C79" s="4"/>
      <c r="D79" s="4"/>
      <c r="E79" s="1"/>
      <c r="F79" s="1"/>
      <c r="G79" s="1"/>
      <c r="H79" s="1"/>
      <c r="I79" s="1"/>
      <c r="J79" s="1"/>
      <c r="K79" s="1"/>
      <c r="L79" s="1"/>
      <c r="M79" s="1"/>
      <c r="N79" s="1"/>
      <c r="O79" s="1"/>
      <c r="P79" s="1"/>
      <c r="Q79" s="1"/>
      <c r="R79" s="1"/>
    </row>
    <row r="80" spans="1:18" ht="15.75" customHeight="1">
      <c r="A80" s="1"/>
      <c r="B80" s="38"/>
      <c r="C80" s="4"/>
      <c r="D80" s="4"/>
      <c r="E80" s="1"/>
      <c r="F80" s="1"/>
      <c r="G80" s="1"/>
      <c r="H80" s="1"/>
      <c r="I80" s="1"/>
      <c r="J80" s="1"/>
      <c r="K80" s="1"/>
      <c r="L80" s="1"/>
      <c r="M80" s="1"/>
      <c r="N80" s="1"/>
      <c r="O80" s="1"/>
      <c r="P80" s="1"/>
      <c r="Q80" s="1"/>
      <c r="R80" s="1"/>
    </row>
    <row r="81" spans="1:18" ht="15.75" customHeight="1">
      <c r="A81" s="1"/>
      <c r="B81" s="38"/>
      <c r="C81" s="4"/>
      <c r="D81" s="4"/>
      <c r="E81" s="1"/>
      <c r="F81" s="1"/>
      <c r="G81" s="1"/>
      <c r="H81" s="1"/>
      <c r="I81" s="1"/>
      <c r="J81" s="1"/>
      <c r="K81" s="1"/>
      <c r="L81" s="1"/>
      <c r="M81" s="1"/>
      <c r="N81" s="1"/>
      <c r="O81" s="1"/>
      <c r="P81" s="1"/>
      <c r="Q81" s="1"/>
      <c r="R81" s="1"/>
    </row>
    <row r="82" spans="1:18" ht="15.75" customHeight="1">
      <c r="A82" s="1"/>
      <c r="B82" s="38"/>
      <c r="C82" s="4"/>
      <c r="D82" s="4"/>
      <c r="E82" s="1"/>
      <c r="F82" s="1"/>
      <c r="G82" s="1"/>
      <c r="H82" s="1"/>
      <c r="I82" s="1"/>
      <c r="J82" s="1"/>
      <c r="K82" s="1"/>
      <c r="L82" s="1"/>
      <c r="M82" s="1"/>
      <c r="N82" s="1"/>
      <c r="O82" s="1"/>
      <c r="P82" s="1"/>
      <c r="Q82" s="1"/>
      <c r="R82" s="1"/>
    </row>
    <row r="83" spans="1:18" ht="15.75" customHeight="1">
      <c r="A83" s="1"/>
      <c r="B83" s="38"/>
      <c r="C83" s="4"/>
      <c r="D83" s="4"/>
      <c r="E83" s="1"/>
      <c r="F83" s="1"/>
      <c r="G83" s="1"/>
      <c r="H83" s="1"/>
      <c r="I83" s="1"/>
      <c r="J83" s="1"/>
      <c r="K83" s="1"/>
      <c r="L83" s="1"/>
      <c r="M83" s="1"/>
      <c r="N83" s="1"/>
      <c r="O83" s="1"/>
      <c r="P83" s="1"/>
      <c r="Q83" s="1"/>
      <c r="R83" s="1"/>
    </row>
    <row r="84" spans="1:18" ht="15.75" customHeight="1">
      <c r="A84" s="1"/>
      <c r="B84" s="38"/>
      <c r="C84" s="4"/>
      <c r="D84" s="4"/>
      <c r="E84" s="1"/>
      <c r="F84" s="1"/>
      <c r="G84" s="1"/>
      <c r="H84" s="1"/>
      <c r="I84" s="1"/>
      <c r="J84" s="1"/>
      <c r="K84" s="1"/>
      <c r="L84" s="1"/>
      <c r="M84" s="1"/>
      <c r="N84" s="1"/>
      <c r="O84" s="1"/>
      <c r="P84" s="1"/>
      <c r="Q84" s="1"/>
      <c r="R84" s="1"/>
    </row>
    <row r="85" spans="1:18" ht="15.75" customHeight="1">
      <c r="A85" s="1"/>
      <c r="B85" s="38"/>
      <c r="C85" s="4"/>
      <c r="D85" s="4"/>
      <c r="E85" s="1"/>
      <c r="F85" s="1"/>
      <c r="G85" s="1"/>
      <c r="H85" s="1"/>
      <c r="I85" s="1"/>
      <c r="J85" s="1"/>
      <c r="K85" s="1"/>
      <c r="L85" s="1"/>
      <c r="M85" s="1"/>
      <c r="N85" s="1"/>
      <c r="O85" s="1"/>
      <c r="P85" s="1"/>
      <c r="Q85" s="1"/>
      <c r="R85" s="1"/>
    </row>
    <row r="86" spans="1:18" ht="15.75" customHeight="1">
      <c r="A86" s="1"/>
      <c r="B86" s="38"/>
      <c r="C86" s="4"/>
      <c r="D86" s="4"/>
      <c r="E86" s="1"/>
      <c r="F86" s="1"/>
      <c r="G86" s="1"/>
      <c r="H86" s="1"/>
      <c r="I86" s="1"/>
      <c r="J86" s="1"/>
      <c r="K86" s="1"/>
      <c r="L86" s="1"/>
      <c r="M86" s="1"/>
      <c r="N86" s="1"/>
      <c r="O86" s="1"/>
      <c r="P86" s="1"/>
      <c r="Q86" s="1"/>
      <c r="R86" s="1"/>
    </row>
    <row r="87" spans="1:18" ht="15.75" customHeight="1">
      <c r="A87" s="1"/>
      <c r="B87" s="38"/>
      <c r="C87" s="4"/>
      <c r="D87" s="4"/>
      <c r="E87" s="1"/>
      <c r="F87" s="1"/>
      <c r="G87" s="1"/>
      <c r="H87" s="1"/>
      <c r="I87" s="1"/>
      <c r="J87" s="1"/>
      <c r="K87" s="1"/>
      <c r="L87" s="1"/>
      <c r="M87" s="1"/>
      <c r="N87" s="1"/>
      <c r="O87" s="1"/>
      <c r="P87" s="1"/>
      <c r="Q87" s="1"/>
      <c r="R87" s="1"/>
    </row>
    <row r="88" spans="1:18" ht="15.75" customHeight="1">
      <c r="A88" s="1"/>
      <c r="B88" s="38"/>
      <c r="C88" s="4"/>
      <c r="D88" s="4"/>
      <c r="E88" s="1"/>
      <c r="F88" s="1"/>
      <c r="G88" s="1"/>
      <c r="H88" s="1"/>
      <c r="I88" s="1"/>
      <c r="J88" s="1"/>
      <c r="K88" s="1"/>
      <c r="L88" s="1"/>
      <c r="M88" s="1"/>
      <c r="N88" s="1"/>
      <c r="O88" s="1"/>
      <c r="P88" s="1"/>
      <c r="Q88" s="1"/>
      <c r="R88" s="1"/>
    </row>
    <row r="89" spans="1:18" ht="15.75" customHeight="1">
      <c r="A89" s="1"/>
      <c r="B89" s="38"/>
      <c r="C89" s="4"/>
      <c r="D89" s="4"/>
      <c r="E89" s="1"/>
      <c r="F89" s="1"/>
      <c r="G89" s="1"/>
      <c r="H89" s="1"/>
      <c r="I89" s="1"/>
      <c r="J89" s="1"/>
      <c r="K89" s="1"/>
      <c r="L89" s="1"/>
      <c r="M89" s="1"/>
      <c r="N89" s="1"/>
      <c r="O89" s="1"/>
      <c r="P89" s="1"/>
      <c r="Q89" s="1"/>
      <c r="R89" s="1"/>
    </row>
    <row r="90" spans="1:18" ht="15.75" customHeight="1">
      <c r="A90" s="1"/>
      <c r="B90" s="38"/>
      <c r="C90" s="4"/>
      <c r="D90" s="4"/>
      <c r="E90" s="1"/>
      <c r="F90" s="1"/>
      <c r="G90" s="1"/>
      <c r="H90" s="1"/>
      <c r="I90" s="1"/>
      <c r="J90" s="1"/>
      <c r="K90" s="1"/>
      <c r="L90" s="1"/>
      <c r="M90" s="1"/>
      <c r="N90" s="1"/>
      <c r="O90" s="1"/>
      <c r="P90" s="1"/>
      <c r="Q90" s="1"/>
      <c r="R90" s="1"/>
    </row>
    <row r="91" spans="1:18" ht="15.75" customHeight="1">
      <c r="A91" s="1"/>
      <c r="B91" s="38"/>
      <c r="C91" s="4"/>
      <c r="D91" s="4"/>
      <c r="E91" s="1"/>
      <c r="F91" s="1"/>
      <c r="G91" s="1"/>
      <c r="H91" s="1"/>
      <c r="I91" s="1"/>
      <c r="J91" s="1"/>
      <c r="K91" s="1"/>
      <c r="L91" s="1"/>
      <c r="M91" s="1"/>
      <c r="N91" s="1"/>
      <c r="O91" s="1"/>
      <c r="P91" s="1"/>
      <c r="Q91" s="1"/>
      <c r="R91" s="1"/>
    </row>
    <row r="92" spans="1:18" ht="15.75" customHeight="1">
      <c r="A92" s="1"/>
      <c r="B92" s="38"/>
      <c r="C92" s="4"/>
      <c r="D92" s="4"/>
      <c r="E92" s="1"/>
      <c r="F92" s="1"/>
      <c r="G92" s="1"/>
      <c r="H92" s="1"/>
      <c r="I92" s="1"/>
      <c r="J92" s="1"/>
      <c r="K92" s="1"/>
      <c r="L92" s="1"/>
      <c r="M92" s="1"/>
      <c r="N92" s="1"/>
      <c r="O92" s="1"/>
      <c r="P92" s="1"/>
      <c r="Q92" s="1"/>
      <c r="R92" s="1"/>
    </row>
    <row r="93" spans="1:18" ht="15.75" customHeight="1">
      <c r="A93" s="1"/>
      <c r="B93" s="38"/>
      <c r="C93" s="4"/>
      <c r="D93" s="4"/>
      <c r="E93" s="1"/>
      <c r="F93" s="1"/>
      <c r="G93" s="1"/>
      <c r="H93" s="1"/>
      <c r="I93" s="1"/>
      <c r="J93" s="1"/>
      <c r="K93" s="1"/>
      <c r="L93" s="1"/>
      <c r="M93" s="1"/>
      <c r="N93" s="1"/>
      <c r="O93" s="1"/>
      <c r="P93" s="1"/>
      <c r="Q93" s="1"/>
      <c r="R93" s="1"/>
    </row>
    <row r="94" spans="1:18" ht="15.75" customHeight="1">
      <c r="A94" s="1"/>
      <c r="B94" s="38"/>
      <c r="C94" s="4"/>
      <c r="D94" s="4"/>
      <c r="E94" s="1"/>
      <c r="F94" s="1"/>
      <c r="G94" s="1"/>
      <c r="H94" s="1"/>
      <c r="I94" s="1"/>
      <c r="J94" s="1"/>
      <c r="K94" s="1"/>
      <c r="L94" s="1"/>
      <c r="M94" s="1"/>
      <c r="N94" s="1"/>
      <c r="O94" s="1"/>
      <c r="P94" s="1"/>
      <c r="Q94" s="1"/>
      <c r="R94" s="1"/>
    </row>
    <row r="95" spans="1:18" ht="15.75" customHeight="1">
      <c r="A95" s="1"/>
      <c r="B95" s="38"/>
      <c r="C95" s="4"/>
      <c r="D95" s="4"/>
      <c r="E95" s="1"/>
      <c r="F95" s="1"/>
      <c r="G95" s="1"/>
      <c r="H95" s="1"/>
      <c r="I95" s="1"/>
      <c r="J95" s="1"/>
      <c r="K95" s="1"/>
      <c r="L95" s="1"/>
      <c r="M95" s="1"/>
      <c r="N95" s="1"/>
      <c r="O95" s="1"/>
      <c r="P95" s="1"/>
      <c r="Q95" s="1"/>
      <c r="R95" s="1"/>
    </row>
    <row r="96" spans="1:18" ht="15.75" customHeight="1">
      <c r="A96" s="1"/>
      <c r="B96" s="38"/>
      <c r="C96" s="4"/>
      <c r="D96" s="4"/>
      <c r="E96" s="1"/>
      <c r="F96" s="1"/>
      <c r="G96" s="1"/>
      <c r="H96" s="1"/>
      <c r="I96" s="1"/>
      <c r="J96" s="1"/>
      <c r="K96" s="1"/>
      <c r="L96" s="1"/>
      <c r="M96" s="1"/>
      <c r="N96" s="1"/>
      <c r="O96" s="1"/>
      <c r="P96" s="1"/>
      <c r="Q96" s="1"/>
      <c r="R96" s="1"/>
    </row>
    <row r="97" spans="1:18" ht="15.75" customHeight="1">
      <c r="A97" s="1"/>
      <c r="B97" s="38"/>
      <c r="C97" s="4"/>
      <c r="D97" s="4"/>
      <c r="E97" s="1"/>
      <c r="F97" s="1"/>
      <c r="G97" s="1"/>
      <c r="H97" s="1"/>
      <c r="I97" s="1"/>
      <c r="J97" s="1"/>
      <c r="K97" s="1"/>
      <c r="L97" s="1"/>
      <c r="M97" s="1"/>
      <c r="N97" s="1"/>
      <c r="O97" s="1"/>
      <c r="P97" s="1"/>
      <c r="Q97" s="1"/>
      <c r="R97" s="1"/>
    </row>
    <row r="98" spans="1:18" ht="15.75" customHeight="1">
      <c r="A98" s="1"/>
      <c r="B98" s="38"/>
      <c r="C98" s="4"/>
      <c r="D98" s="4"/>
      <c r="E98" s="1"/>
      <c r="F98" s="1"/>
      <c r="G98" s="1"/>
      <c r="H98" s="1"/>
      <c r="I98" s="1"/>
      <c r="J98" s="1"/>
      <c r="K98" s="1"/>
      <c r="L98" s="1"/>
      <c r="M98" s="1"/>
      <c r="N98" s="1"/>
      <c r="O98" s="1"/>
      <c r="P98" s="1"/>
      <c r="Q98" s="1"/>
      <c r="R98" s="1"/>
    </row>
    <row r="99" spans="1:18" ht="15.75" customHeight="1">
      <c r="A99" s="1"/>
      <c r="B99" s="38"/>
      <c r="C99" s="4"/>
      <c r="D99" s="4"/>
      <c r="E99" s="1"/>
      <c r="F99" s="1"/>
      <c r="G99" s="1"/>
      <c r="H99" s="1"/>
      <c r="I99" s="1"/>
      <c r="J99" s="1"/>
      <c r="K99" s="1"/>
      <c r="L99" s="1"/>
      <c r="M99" s="1"/>
      <c r="N99" s="1"/>
      <c r="O99" s="1"/>
      <c r="P99" s="1"/>
      <c r="Q99" s="1"/>
      <c r="R99" s="1"/>
    </row>
    <row r="100" spans="1:18" ht="15.75" customHeight="1">
      <c r="A100" s="1"/>
      <c r="B100" s="38"/>
      <c r="C100" s="4"/>
      <c r="D100" s="4"/>
      <c r="E100" s="1"/>
      <c r="F100" s="1"/>
      <c r="G100" s="1"/>
      <c r="H100" s="1"/>
      <c r="I100" s="1"/>
      <c r="J100" s="1"/>
      <c r="K100" s="1"/>
      <c r="L100" s="1"/>
      <c r="M100" s="1"/>
      <c r="N100" s="1"/>
      <c r="O100" s="1"/>
      <c r="P100" s="1"/>
      <c r="Q100" s="1"/>
      <c r="R100" s="1"/>
    </row>
    <row r="101" spans="1:18" ht="15.75" customHeight="1"/>
    <row r="102" spans="1:18" ht="15.75" customHeight="1"/>
    <row r="103" spans="1:18" ht="15.75" customHeight="1"/>
    <row r="104" spans="1:18" ht="15.75" customHeight="1"/>
    <row r="105" spans="1:18" ht="15.75" customHeight="1"/>
    <row r="106" spans="1:18" ht="15.75" customHeight="1"/>
    <row r="107" spans="1:18" ht="15.75" customHeight="1"/>
    <row r="108" spans="1:18" ht="15.75" customHeight="1"/>
    <row r="109" spans="1:18" ht="15.75" customHeight="1"/>
    <row r="110" spans="1:18" ht="15.75" customHeight="1"/>
    <row r="111" spans="1:18" ht="15.75" customHeight="1"/>
    <row r="112" spans="1:18"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K46:N47"/>
    <mergeCell ref="A42:A46"/>
    <mergeCell ref="A1:I3"/>
    <mergeCell ref="A4:I4"/>
    <mergeCell ref="E5:H5"/>
    <mergeCell ref="I5:I6"/>
    <mergeCell ref="A35:A41"/>
    <mergeCell ref="A11:A34"/>
    <mergeCell ref="A7:A10"/>
    <mergeCell ref="B5:B6"/>
    <mergeCell ref="A5:A6"/>
    <mergeCell ref="C5:C6"/>
    <mergeCell ref="D5:D6"/>
  </mergeCells>
  <pageMargins left="0.25" right="0.25"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CCFF"/>
  </sheetPr>
  <dimension ref="A1:N1000"/>
  <sheetViews>
    <sheetView showGridLines="0" topLeftCell="A24" workbookViewId="0">
      <selection activeCell="B26" sqref="B26"/>
    </sheetView>
  </sheetViews>
  <sheetFormatPr baseColWidth="10" defaultColWidth="14.42578125" defaultRowHeight="15" customHeight="1"/>
  <cols>
    <col min="1" max="1" width="16.7109375" customWidth="1"/>
    <col min="2" max="2" width="37.7109375" customWidth="1"/>
    <col min="3" max="4" width="6.28515625" customWidth="1"/>
    <col min="5" max="8" width="2.85546875" customWidth="1"/>
    <col min="9" max="9" width="31.5703125" customWidth="1"/>
    <col min="10" max="14" width="11.5703125" customWidth="1"/>
  </cols>
  <sheetData>
    <row r="1" spans="1:14">
      <c r="A1" s="272" t="s">
        <v>251</v>
      </c>
      <c r="B1" s="266"/>
      <c r="C1" s="266"/>
      <c r="D1" s="266"/>
      <c r="E1" s="266"/>
      <c r="F1" s="266"/>
      <c r="G1" s="266"/>
      <c r="H1" s="266"/>
      <c r="I1" s="267"/>
      <c r="J1" s="1"/>
      <c r="K1" s="1"/>
      <c r="L1" s="1"/>
      <c r="M1" s="1"/>
      <c r="N1" s="1"/>
    </row>
    <row r="2" spans="1:14">
      <c r="A2" s="268"/>
      <c r="B2" s="225"/>
      <c r="C2" s="225"/>
      <c r="D2" s="225"/>
      <c r="E2" s="225"/>
      <c r="F2" s="225"/>
      <c r="G2" s="225"/>
      <c r="H2" s="225"/>
      <c r="I2" s="269"/>
      <c r="J2" s="1"/>
      <c r="K2" s="1"/>
      <c r="L2" s="1"/>
      <c r="M2" s="1"/>
      <c r="N2" s="1"/>
    </row>
    <row r="3" spans="1:14" ht="26.25" customHeight="1">
      <c r="A3" s="270"/>
      <c r="B3" s="203"/>
      <c r="C3" s="203"/>
      <c r="D3" s="203"/>
      <c r="E3" s="203"/>
      <c r="F3" s="203"/>
      <c r="G3" s="203"/>
      <c r="H3" s="203"/>
      <c r="I3" s="271"/>
      <c r="J3" s="1"/>
      <c r="K3" s="1"/>
      <c r="L3" s="1"/>
      <c r="M3" s="1"/>
      <c r="N3" s="1"/>
    </row>
    <row r="4" spans="1:14">
      <c r="A4" s="288" t="s">
        <v>254</v>
      </c>
      <c r="B4" s="283"/>
      <c r="C4" s="283"/>
      <c r="D4" s="283"/>
      <c r="E4" s="283"/>
      <c r="F4" s="283"/>
      <c r="G4" s="283"/>
      <c r="H4" s="283"/>
      <c r="I4" s="284"/>
      <c r="J4" s="1"/>
      <c r="K4" s="1"/>
      <c r="L4" s="1"/>
      <c r="M4" s="1"/>
      <c r="N4" s="1"/>
    </row>
    <row r="5" spans="1:14">
      <c r="A5" s="275" t="s">
        <v>168</v>
      </c>
      <c r="B5" s="275" t="s">
        <v>7</v>
      </c>
      <c r="C5" s="275" t="s">
        <v>8</v>
      </c>
      <c r="D5" s="275" t="s">
        <v>9</v>
      </c>
      <c r="E5" s="273" t="s">
        <v>10</v>
      </c>
      <c r="F5" s="245"/>
      <c r="G5" s="245"/>
      <c r="H5" s="253"/>
      <c r="I5" s="275" t="s">
        <v>13</v>
      </c>
      <c r="J5" s="1"/>
      <c r="K5" s="1"/>
      <c r="L5" s="1"/>
      <c r="M5" s="1"/>
      <c r="N5" s="1"/>
    </row>
    <row r="6" spans="1:14">
      <c r="A6" s="276"/>
      <c r="B6" s="276"/>
      <c r="C6" s="276"/>
      <c r="D6" s="276"/>
      <c r="E6" s="59">
        <v>1</v>
      </c>
      <c r="F6" s="59">
        <v>2</v>
      </c>
      <c r="G6" s="59">
        <v>3</v>
      </c>
      <c r="H6" s="6">
        <v>4</v>
      </c>
      <c r="I6" s="278"/>
      <c r="J6" s="1"/>
      <c r="K6" s="1"/>
      <c r="L6" s="1"/>
      <c r="M6" s="1"/>
      <c r="N6" s="1"/>
    </row>
    <row r="7" spans="1:14" ht="48" customHeight="1">
      <c r="A7" s="287" t="s">
        <v>180</v>
      </c>
      <c r="B7" s="14" t="s">
        <v>182</v>
      </c>
      <c r="C7" s="67">
        <v>1</v>
      </c>
      <c r="D7" s="67"/>
      <c r="E7" s="65"/>
      <c r="F7" s="65">
        <v>2</v>
      </c>
      <c r="G7" s="65"/>
      <c r="H7" s="28"/>
      <c r="I7" s="174"/>
      <c r="J7" s="1"/>
      <c r="K7" s="1"/>
      <c r="L7" s="1"/>
      <c r="M7" s="1"/>
      <c r="N7" s="1"/>
    </row>
    <row r="8" spans="1:14" ht="48.75" customHeight="1">
      <c r="A8" s="278"/>
      <c r="B8" s="14" t="s">
        <v>255</v>
      </c>
      <c r="C8" s="67"/>
      <c r="D8" s="67">
        <v>1</v>
      </c>
      <c r="E8" s="65"/>
      <c r="F8" s="65"/>
      <c r="G8" s="65"/>
      <c r="H8" s="28"/>
      <c r="I8" s="174"/>
      <c r="J8" s="1"/>
      <c r="K8" s="1"/>
      <c r="L8" s="1"/>
      <c r="M8" s="1"/>
      <c r="N8" s="1"/>
    </row>
    <row r="9" spans="1:14" ht="66" customHeight="1">
      <c r="A9" s="278"/>
      <c r="B9" s="14" t="s">
        <v>256</v>
      </c>
      <c r="C9" s="67"/>
      <c r="D9" s="67">
        <v>1</v>
      </c>
      <c r="E9" s="65"/>
      <c r="F9" s="65"/>
      <c r="G9" s="65"/>
      <c r="H9" s="28"/>
      <c r="I9" s="174"/>
      <c r="J9" s="1"/>
      <c r="K9" s="72"/>
      <c r="L9" s="72"/>
      <c r="M9" s="72"/>
      <c r="N9" s="1"/>
    </row>
    <row r="10" spans="1:14" ht="54" customHeight="1">
      <c r="A10" s="276"/>
      <c r="B10" s="14" t="s">
        <v>257</v>
      </c>
      <c r="C10" s="67">
        <v>1</v>
      </c>
      <c r="D10" s="67"/>
      <c r="E10" s="65"/>
      <c r="F10" s="65">
        <v>2</v>
      </c>
      <c r="G10" s="65"/>
      <c r="H10" s="28"/>
      <c r="I10" s="174"/>
      <c r="J10" s="1"/>
      <c r="K10" s="1"/>
      <c r="L10" s="1"/>
      <c r="M10" s="1"/>
      <c r="N10" s="1"/>
    </row>
    <row r="11" spans="1:14" ht="56.25" customHeight="1">
      <c r="A11" s="287" t="s">
        <v>195</v>
      </c>
      <c r="B11" s="14" t="s">
        <v>258</v>
      </c>
      <c r="C11" s="67"/>
      <c r="D11" s="67">
        <v>1</v>
      </c>
      <c r="E11" s="65"/>
      <c r="F11" s="65"/>
      <c r="G11" s="65"/>
      <c r="H11" s="28"/>
      <c r="I11" s="174"/>
      <c r="J11" s="1"/>
      <c r="K11" s="1"/>
      <c r="L11" s="1"/>
      <c r="M11" s="1"/>
      <c r="N11" s="1"/>
    </row>
    <row r="12" spans="1:14" ht="39" customHeight="1">
      <c r="A12" s="278"/>
      <c r="B12" s="17" t="s">
        <v>203</v>
      </c>
      <c r="C12" s="67"/>
      <c r="D12" s="67">
        <v>1</v>
      </c>
      <c r="E12" s="65"/>
      <c r="F12" s="65"/>
      <c r="G12" s="65"/>
      <c r="H12" s="28"/>
      <c r="I12" s="174"/>
      <c r="J12" s="1"/>
      <c r="K12" s="35"/>
      <c r="L12" s="35"/>
      <c r="M12" s="35"/>
      <c r="N12" s="35"/>
    </row>
    <row r="13" spans="1:14" ht="49.5" customHeight="1">
      <c r="A13" s="278"/>
      <c r="B13" s="17" t="s">
        <v>206</v>
      </c>
      <c r="C13" s="67"/>
      <c r="D13" s="67">
        <v>1</v>
      </c>
      <c r="E13" s="65"/>
      <c r="F13" s="65"/>
      <c r="G13" s="65"/>
      <c r="H13" s="28"/>
      <c r="I13" s="174"/>
      <c r="J13" s="1"/>
      <c r="K13" s="1"/>
      <c r="L13" s="1"/>
      <c r="M13" s="1"/>
      <c r="N13" s="1"/>
    </row>
    <row r="14" spans="1:14" ht="45.75" customHeight="1">
      <c r="A14" s="278"/>
      <c r="B14" s="14" t="s">
        <v>217</v>
      </c>
      <c r="C14" s="67"/>
      <c r="D14" s="67">
        <v>1</v>
      </c>
      <c r="E14" s="65"/>
      <c r="F14" s="65"/>
      <c r="G14" s="65"/>
      <c r="H14" s="28"/>
      <c r="I14" s="174"/>
      <c r="J14" s="1"/>
      <c r="K14" s="1"/>
      <c r="L14" s="1"/>
      <c r="M14" s="1"/>
      <c r="N14" s="1"/>
    </row>
    <row r="15" spans="1:14" ht="36.75" customHeight="1">
      <c r="A15" s="278"/>
      <c r="B15" s="14" t="s">
        <v>219</v>
      </c>
      <c r="C15" s="67"/>
      <c r="D15" s="67">
        <v>1</v>
      </c>
      <c r="E15" s="65"/>
      <c r="F15" s="65"/>
      <c r="G15" s="65"/>
      <c r="H15" s="28"/>
      <c r="I15" s="174"/>
      <c r="J15" s="1"/>
      <c r="K15" s="1"/>
      <c r="L15" s="1"/>
      <c r="M15" s="1"/>
      <c r="N15" s="1"/>
    </row>
    <row r="16" spans="1:14" ht="42.75" customHeight="1">
      <c r="A16" s="278"/>
      <c r="B16" s="70" t="s">
        <v>259</v>
      </c>
      <c r="C16" s="67"/>
      <c r="D16" s="67">
        <v>1</v>
      </c>
      <c r="E16" s="65"/>
      <c r="F16" s="65"/>
      <c r="G16" s="65"/>
      <c r="H16" s="28"/>
      <c r="I16" s="174"/>
      <c r="J16" s="1"/>
      <c r="K16" s="1"/>
      <c r="L16" s="1"/>
      <c r="M16" s="1"/>
      <c r="N16" s="1"/>
    </row>
    <row r="17" spans="1:14" ht="55.5" customHeight="1">
      <c r="A17" s="278"/>
      <c r="B17" s="17" t="s">
        <v>260</v>
      </c>
      <c r="C17" s="67">
        <v>1</v>
      </c>
      <c r="D17" s="67"/>
      <c r="E17" s="65"/>
      <c r="F17" s="65"/>
      <c r="G17" s="65">
        <v>3</v>
      </c>
      <c r="H17" s="28"/>
      <c r="I17" s="174"/>
      <c r="J17" s="1"/>
      <c r="K17" s="1"/>
      <c r="L17" s="1"/>
      <c r="M17" s="1"/>
      <c r="N17" s="1"/>
    </row>
    <row r="18" spans="1:14" ht="45.75" customHeight="1">
      <c r="A18" s="278"/>
      <c r="B18" s="14" t="s">
        <v>228</v>
      </c>
      <c r="C18" s="67">
        <v>1</v>
      </c>
      <c r="D18" s="67"/>
      <c r="E18" s="65"/>
      <c r="F18" s="65">
        <v>2</v>
      </c>
      <c r="G18" s="65"/>
      <c r="H18" s="28"/>
      <c r="I18" s="174"/>
      <c r="J18" s="1"/>
      <c r="K18" s="1"/>
      <c r="L18" s="1"/>
      <c r="M18" s="1"/>
      <c r="N18" s="1"/>
    </row>
    <row r="19" spans="1:14" ht="38.25" customHeight="1">
      <c r="A19" s="278"/>
      <c r="B19" s="7" t="s">
        <v>229</v>
      </c>
      <c r="C19" s="67">
        <v>1</v>
      </c>
      <c r="D19" s="67"/>
      <c r="E19" s="65"/>
      <c r="F19" s="65"/>
      <c r="G19" s="65">
        <v>3</v>
      </c>
      <c r="H19" s="28"/>
      <c r="I19" s="174"/>
      <c r="J19" s="1"/>
      <c r="K19" s="35"/>
      <c r="L19" s="35"/>
      <c r="M19" s="35"/>
      <c r="N19" s="35"/>
    </row>
    <row r="20" spans="1:14" ht="53.25" customHeight="1">
      <c r="A20" s="278"/>
      <c r="B20" s="14" t="s">
        <v>230</v>
      </c>
      <c r="C20" s="67"/>
      <c r="D20" s="67">
        <v>1</v>
      </c>
      <c r="E20" s="65"/>
      <c r="F20" s="65"/>
      <c r="G20" s="65"/>
      <c r="H20" s="28"/>
      <c r="I20" s="174"/>
      <c r="J20" s="1"/>
      <c r="K20" s="1"/>
      <c r="L20" s="1"/>
      <c r="M20" s="1"/>
      <c r="N20" s="1"/>
    </row>
    <row r="21" spans="1:14" ht="42" customHeight="1">
      <c r="A21" s="278"/>
      <c r="B21" s="14" t="s">
        <v>261</v>
      </c>
      <c r="C21" s="67">
        <v>1</v>
      </c>
      <c r="D21" s="67"/>
      <c r="E21" s="63"/>
      <c r="F21" s="63"/>
      <c r="G21" s="63">
        <v>3</v>
      </c>
      <c r="H21" s="64"/>
      <c r="I21" s="175"/>
      <c r="J21" s="1"/>
      <c r="K21" s="1"/>
      <c r="L21" s="1"/>
      <c r="M21" s="1"/>
      <c r="N21" s="1"/>
    </row>
    <row r="22" spans="1:14" ht="42" customHeight="1">
      <c r="A22" s="278"/>
      <c r="B22" s="14" t="s">
        <v>262</v>
      </c>
      <c r="C22" s="67"/>
      <c r="D22" s="67">
        <v>1</v>
      </c>
      <c r="E22" s="63"/>
      <c r="F22" s="63"/>
      <c r="G22" s="63"/>
      <c r="H22" s="64"/>
      <c r="I22" s="175"/>
      <c r="J22" s="1"/>
      <c r="K22" s="1"/>
      <c r="L22" s="1"/>
      <c r="M22" s="1"/>
      <c r="N22" s="1"/>
    </row>
    <row r="23" spans="1:14" ht="42" customHeight="1">
      <c r="A23" s="278"/>
      <c r="B23" s="14" t="s">
        <v>237</v>
      </c>
      <c r="C23" s="67"/>
      <c r="D23" s="67">
        <v>1</v>
      </c>
      <c r="E23" s="63"/>
      <c r="F23" s="63"/>
      <c r="G23" s="63"/>
      <c r="H23" s="64"/>
      <c r="I23" s="175"/>
      <c r="J23" s="1"/>
      <c r="K23" s="1"/>
      <c r="L23" s="1"/>
      <c r="M23" s="1"/>
      <c r="N23" s="1"/>
    </row>
    <row r="24" spans="1:14" ht="42" customHeight="1">
      <c r="A24" s="276"/>
      <c r="B24" s="14" t="s">
        <v>238</v>
      </c>
      <c r="C24" s="67">
        <v>1</v>
      </c>
      <c r="D24" s="67"/>
      <c r="E24" s="63"/>
      <c r="F24" s="63"/>
      <c r="G24" s="63">
        <v>3</v>
      </c>
      <c r="H24" s="64"/>
      <c r="I24" s="175"/>
      <c r="J24" s="1"/>
      <c r="K24" s="1"/>
      <c r="L24" s="1"/>
      <c r="M24" s="1"/>
      <c r="N24" s="1"/>
    </row>
    <row r="25" spans="1:14" ht="71.25" customHeight="1">
      <c r="A25" s="287" t="s">
        <v>239</v>
      </c>
      <c r="B25" s="187" t="s">
        <v>263</v>
      </c>
      <c r="C25" s="67">
        <v>1</v>
      </c>
      <c r="D25" s="67"/>
      <c r="E25" s="63"/>
      <c r="F25" s="63">
        <v>2</v>
      </c>
      <c r="G25" s="63"/>
      <c r="H25" s="64"/>
      <c r="I25" s="175"/>
      <c r="J25" s="1"/>
      <c r="K25" s="1"/>
      <c r="L25" s="1"/>
      <c r="M25" s="1"/>
      <c r="N25" s="1"/>
    </row>
    <row r="26" spans="1:14" ht="55.5" customHeight="1">
      <c r="A26" s="278"/>
      <c r="B26" s="14" t="s">
        <v>264</v>
      </c>
      <c r="C26" s="67">
        <v>1</v>
      </c>
      <c r="D26" s="67"/>
      <c r="E26" s="63"/>
      <c r="F26" s="63">
        <v>2</v>
      </c>
      <c r="G26" s="63"/>
      <c r="H26" s="64"/>
      <c r="I26" s="175"/>
      <c r="J26" s="1"/>
      <c r="K26" s="1"/>
      <c r="L26" s="1"/>
      <c r="M26" s="1"/>
      <c r="N26" s="1"/>
    </row>
    <row r="27" spans="1:14" ht="87" customHeight="1">
      <c r="A27" s="278"/>
      <c r="B27" s="7" t="s">
        <v>265</v>
      </c>
      <c r="C27" s="67">
        <v>1</v>
      </c>
      <c r="D27" s="67"/>
      <c r="E27" s="63"/>
      <c r="F27" s="63"/>
      <c r="G27" s="63">
        <v>3</v>
      </c>
      <c r="H27" s="64"/>
      <c r="I27" s="175"/>
      <c r="J27" s="1"/>
      <c r="K27" s="1"/>
      <c r="L27" s="1"/>
      <c r="M27" s="1"/>
      <c r="N27" s="1"/>
    </row>
    <row r="28" spans="1:14" ht="56.25" customHeight="1">
      <c r="A28" s="278"/>
      <c r="B28" s="14" t="s">
        <v>242</v>
      </c>
      <c r="C28" s="67">
        <v>1</v>
      </c>
      <c r="D28" s="67"/>
      <c r="E28" s="63"/>
      <c r="F28" s="63"/>
      <c r="G28" s="63">
        <v>3</v>
      </c>
      <c r="H28" s="64"/>
      <c r="I28" s="175"/>
      <c r="J28" s="1"/>
      <c r="K28" s="1"/>
      <c r="L28" s="1"/>
      <c r="M28" s="1"/>
      <c r="N28" s="1"/>
    </row>
    <row r="29" spans="1:14" ht="54.75" customHeight="1">
      <c r="A29" s="278"/>
      <c r="B29" s="14" t="s">
        <v>266</v>
      </c>
      <c r="C29" s="67">
        <v>1</v>
      </c>
      <c r="D29" s="67"/>
      <c r="E29" s="63"/>
      <c r="F29" s="63"/>
      <c r="G29" s="63">
        <v>3</v>
      </c>
      <c r="H29" s="64"/>
      <c r="I29" s="175"/>
      <c r="J29" s="1"/>
      <c r="K29" s="1"/>
      <c r="L29" s="1"/>
      <c r="M29" s="1"/>
      <c r="N29" s="1"/>
    </row>
    <row r="30" spans="1:14" ht="42" customHeight="1">
      <c r="A30" s="278"/>
      <c r="B30" s="14" t="s">
        <v>244</v>
      </c>
      <c r="C30" s="67"/>
      <c r="D30" s="190">
        <v>1</v>
      </c>
      <c r="E30" s="63"/>
      <c r="F30" s="63"/>
      <c r="G30" s="63"/>
      <c r="H30" s="64"/>
      <c r="I30" s="175"/>
      <c r="J30" s="1"/>
      <c r="K30" s="1"/>
      <c r="L30" s="1"/>
      <c r="M30" s="1"/>
      <c r="N30" s="1"/>
    </row>
    <row r="31" spans="1:14" ht="64.5" customHeight="1">
      <c r="A31" s="278"/>
      <c r="B31" s="14" t="s">
        <v>245</v>
      </c>
      <c r="C31" s="67"/>
      <c r="D31" s="67">
        <v>1</v>
      </c>
      <c r="E31" s="63"/>
      <c r="F31" s="63"/>
      <c r="G31" s="63"/>
      <c r="H31" s="64"/>
      <c r="I31" s="175"/>
      <c r="J31" s="1"/>
      <c r="K31" s="1"/>
      <c r="L31" s="1"/>
      <c r="M31" s="1"/>
      <c r="N31" s="1"/>
    </row>
    <row r="32" spans="1:14" ht="45.75" customHeight="1">
      <c r="A32" s="276"/>
      <c r="B32" s="14" t="s">
        <v>246</v>
      </c>
      <c r="C32" s="67">
        <v>1</v>
      </c>
      <c r="D32" s="67"/>
      <c r="E32" s="63"/>
      <c r="F32" s="63"/>
      <c r="G32" s="63">
        <v>3</v>
      </c>
      <c r="H32" s="64"/>
      <c r="I32" s="175"/>
      <c r="J32" s="1"/>
      <c r="K32" s="1"/>
      <c r="L32" s="1"/>
      <c r="M32" s="1"/>
      <c r="N32" s="1"/>
    </row>
    <row r="33" spans="1:14" ht="56.25" customHeight="1">
      <c r="A33" s="287" t="s">
        <v>247</v>
      </c>
      <c r="B33" s="14" t="s">
        <v>267</v>
      </c>
      <c r="C33" s="67">
        <v>1</v>
      </c>
      <c r="D33" s="67"/>
      <c r="E33" s="63"/>
      <c r="F33" s="63"/>
      <c r="G33" s="63">
        <v>3</v>
      </c>
      <c r="H33" s="64"/>
      <c r="I33" s="175"/>
      <c r="J33" s="1"/>
      <c r="K33" s="1"/>
      <c r="L33" s="1"/>
      <c r="M33" s="1"/>
      <c r="N33" s="1"/>
    </row>
    <row r="34" spans="1:14" ht="63" customHeight="1">
      <c r="A34" s="278"/>
      <c r="B34" s="14" t="s">
        <v>249</v>
      </c>
      <c r="C34" s="67">
        <v>1</v>
      </c>
      <c r="D34" s="67"/>
      <c r="E34" s="63"/>
      <c r="F34" s="63"/>
      <c r="G34" s="63"/>
      <c r="H34" s="64">
        <v>4</v>
      </c>
      <c r="I34" s="175"/>
      <c r="J34" s="1"/>
      <c r="K34" s="1"/>
      <c r="L34" s="1"/>
      <c r="M34" s="1"/>
      <c r="N34" s="1"/>
    </row>
    <row r="35" spans="1:14" ht="62.25" customHeight="1">
      <c r="A35" s="278"/>
      <c r="B35" s="14" t="s">
        <v>250</v>
      </c>
      <c r="C35" s="67">
        <v>1</v>
      </c>
      <c r="D35" s="67"/>
      <c r="E35" s="42"/>
      <c r="F35" s="42"/>
      <c r="G35" s="42"/>
      <c r="H35" s="42">
        <v>4</v>
      </c>
      <c r="I35" s="176"/>
      <c r="J35" s="1"/>
      <c r="K35" s="35"/>
      <c r="L35" s="35"/>
      <c r="M35" s="35"/>
      <c r="N35" s="35"/>
    </row>
    <row r="36" spans="1:14" ht="43.5" customHeight="1">
      <c r="A36" s="278"/>
      <c r="B36" s="14" t="s">
        <v>252</v>
      </c>
      <c r="C36" s="67"/>
      <c r="D36" s="67">
        <v>1</v>
      </c>
      <c r="E36" s="42"/>
      <c r="F36" s="42"/>
      <c r="G36" s="42"/>
      <c r="H36" s="42"/>
      <c r="I36" s="176"/>
      <c r="J36" s="1"/>
      <c r="K36" s="1"/>
      <c r="L36" s="1"/>
      <c r="M36" s="1"/>
      <c r="N36" s="1"/>
    </row>
    <row r="37" spans="1:14" ht="43.5" customHeight="1">
      <c r="A37" s="276"/>
      <c r="B37" s="14" t="s">
        <v>268</v>
      </c>
      <c r="C37" s="67"/>
      <c r="D37" s="67">
        <v>1</v>
      </c>
      <c r="E37" s="42"/>
      <c r="F37" s="42"/>
      <c r="G37" s="42"/>
      <c r="H37" s="42"/>
      <c r="I37" s="176"/>
      <c r="J37" s="1"/>
      <c r="K37" s="1"/>
      <c r="L37" s="1"/>
      <c r="M37" s="1"/>
      <c r="N37" s="1"/>
    </row>
    <row r="38" spans="1:14" ht="15.75" customHeight="1">
      <c r="A38" s="1"/>
      <c r="B38" s="38"/>
      <c r="C38" s="1"/>
      <c r="D38" s="1"/>
      <c r="E38" s="1"/>
      <c r="F38" s="1"/>
      <c r="G38" s="1"/>
      <c r="H38" s="1"/>
      <c r="I38" s="1"/>
      <c r="J38" s="1"/>
      <c r="K38" s="1"/>
      <c r="L38" s="1"/>
      <c r="M38" s="1"/>
      <c r="N38" s="1"/>
    </row>
    <row r="39" spans="1:14" ht="15.75" customHeight="1">
      <c r="A39" s="1"/>
      <c r="B39" s="38"/>
      <c r="C39" s="1"/>
      <c r="D39" s="1"/>
      <c r="E39" s="1"/>
      <c r="F39" s="1"/>
      <c r="G39" s="1"/>
      <c r="H39" s="1"/>
      <c r="I39" s="1"/>
      <c r="J39" s="1"/>
      <c r="K39" s="1"/>
      <c r="L39" s="1"/>
      <c r="M39" s="1"/>
      <c r="N39" s="1"/>
    </row>
    <row r="40" spans="1:14" ht="15.75" customHeight="1">
      <c r="A40" s="1"/>
      <c r="B40" s="38"/>
      <c r="C40" s="1"/>
      <c r="D40" s="1"/>
      <c r="E40" s="1"/>
      <c r="F40" s="1"/>
      <c r="G40" s="1"/>
      <c r="H40" s="1"/>
      <c r="I40" s="1"/>
      <c r="J40" s="1"/>
      <c r="K40" s="1"/>
      <c r="L40" s="1"/>
      <c r="M40" s="1"/>
      <c r="N40" s="1"/>
    </row>
    <row r="41" spans="1:14" ht="15.75" customHeight="1">
      <c r="A41" s="1"/>
      <c r="B41" s="38"/>
      <c r="C41" s="1"/>
      <c r="D41" s="1"/>
      <c r="E41" s="1"/>
      <c r="F41" s="1"/>
      <c r="G41" s="1"/>
      <c r="H41" s="1"/>
      <c r="I41" s="1"/>
      <c r="J41" s="1"/>
      <c r="K41" s="1"/>
      <c r="L41" s="1"/>
      <c r="M41" s="1"/>
      <c r="N41" s="1"/>
    </row>
    <row r="42" spans="1:14" ht="15.75" customHeight="1">
      <c r="A42" s="1"/>
      <c r="B42" s="38"/>
      <c r="C42" s="1"/>
      <c r="D42" s="1"/>
      <c r="E42" s="1"/>
      <c r="F42" s="1"/>
      <c r="G42" s="1"/>
      <c r="H42" s="1"/>
      <c r="I42" s="1"/>
      <c r="J42" s="1"/>
      <c r="K42" s="1"/>
      <c r="L42" s="1"/>
      <c r="M42" s="1"/>
      <c r="N42" s="1"/>
    </row>
    <row r="43" spans="1:14" ht="15.75" customHeight="1">
      <c r="A43" s="1"/>
      <c r="B43" s="38"/>
      <c r="C43" s="1"/>
      <c r="D43" s="1"/>
      <c r="E43" s="1"/>
      <c r="F43" s="1"/>
      <c r="G43" s="1"/>
      <c r="H43" s="1"/>
      <c r="I43" s="1"/>
      <c r="J43" s="1"/>
      <c r="K43" s="1"/>
      <c r="L43" s="1"/>
      <c r="M43" s="1"/>
      <c r="N43" s="1"/>
    </row>
    <row r="44" spans="1:14" ht="15.75" customHeight="1">
      <c r="A44" s="1"/>
      <c r="B44" s="73"/>
      <c r="C44" s="1"/>
      <c r="D44" s="1"/>
      <c r="E44" s="1"/>
      <c r="F44" s="1"/>
      <c r="G44" s="1"/>
      <c r="H44" s="1"/>
      <c r="I44" s="73"/>
      <c r="J44" s="1"/>
      <c r="K44" s="1"/>
      <c r="L44" s="1"/>
      <c r="M44" s="1"/>
      <c r="N44" s="1"/>
    </row>
    <row r="45" spans="1:14" ht="15.75" customHeight="1">
      <c r="A45" s="1"/>
      <c r="B45" s="73"/>
      <c r="C45" s="1"/>
      <c r="D45" s="1"/>
      <c r="E45" s="1"/>
      <c r="F45" s="1"/>
      <c r="G45" s="1"/>
      <c r="H45" s="1"/>
      <c r="I45" s="73"/>
      <c r="J45" s="1"/>
      <c r="K45" s="1"/>
      <c r="L45" s="1"/>
      <c r="M45" s="1"/>
      <c r="N45" s="1"/>
    </row>
    <row r="46" spans="1:14" ht="15.75" customHeight="1">
      <c r="A46" s="1"/>
      <c r="B46" s="73"/>
      <c r="C46" s="1"/>
      <c r="D46" s="1"/>
      <c r="E46" s="1"/>
      <c r="F46" s="1"/>
      <c r="G46" s="1"/>
      <c r="H46" s="1"/>
      <c r="I46" s="73"/>
      <c r="J46" s="1"/>
      <c r="K46" s="1"/>
      <c r="L46" s="1"/>
      <c r="M46" s="1"/>
      <c r="N46" s="1"/>
    </row>
    <row r="47" spans="1:14" ht="15.75" customHeight="1">
      <c r="A47" s="1"/>
      <c r="B47" s="38"/>
      <c r="C47" s="1"/>
      <c r="D47" s="1"/>
      <c r="E47" s="1"/>
      <c r="F47" s="1"/>
      <c r="G47" s="1"/>
      <c r="H47" s="1"/>
      <c r="I47" s="73"/>
      <c r="J47" s="1"/>
      <c r="K47" s="1"/>
      <c r="L47" s="1"/>
      <c r="M47" s="1"/>
      <c r="N47" s="1"/>
    </row>
    <row r="48" spans="1:14" ht="15.75" customHeight="1">
      <c r="A48" s="1"/>
      <c r="B48" s="73"/>
      <c r="C48" s="1"/>
      <c r="D48" s="1"/>
      <c r="E48" s="1"/>
      <c r="F48" s="1"/>
      <c r="G48" s="1"/>
      <c r="H48" s="1"/>
      <c r="I48" s="73"/>
      <c r="J48" s="1"/>
      <c r="K48" s="1"/>
      <c r="L48" s="1"/>
      <c r="M48" s="1"/>
      <c r="N48" s="1"/>
    </row>
    <row r="49" spans="1:14" ht="15.75" customHeight="1">
      <c r="A49" s="1"/>
      <c r="B49" s="73"/>
      <c r="C49" s="1"/>
      <c r="D49" s="1"/>
      <c r="E49" s="1"/>
      <c r="F49" s="1"/>
      <c r="G49" s="1"/>
      <c r="H49" s="1"/>
      <c r="I49" s="73"/>
      <c r="J49" s="1"/>
      <c r="K49" s="1"/>
      <c r="L49" s="1"/>
      <c r="M49" s="1"/>
      <c r="N49" s="1"/>
    </row>
    <row r="50" spans="1:14" ht="15.75" customHeight="1">
      <c r="A50" s="1"/>
      <c r="B50" s="73"/>
      <c r="C50" s="1"/>
      <c r="D50" s="1"/>
      <c r="E50" s="1"/>
      <c r="F50" s="1"/>
      <c r="G50" s="1"/>
      <c r="H50" s="1"/>
      <c r="I50" s="73"/>
      <c r="J50" s="1"/>
      <c r="K50" s="1"/>
      <c r="L50" s="1"/>
      <c r="M50" s="1"/>
      <c r="N50" s="1"/>
    </row>
    <row r="51" spans="1:14" ht="15.75" customHeight="1">
      <c r="A51" s="1"/>
      <c r="B51" s="73"/>
      <c r="C51" s="1"/>
      <c r="D51" s="1"/>
      <c r="E51" s="1"/>
      <c r="F51" s="1"/>
      <c r="G51" s="1"/>
      <c r="H51" s="1"/>
      <c r="I51" s="73"/>
      <c r="J51" s="1"/>
      <c r="K51" s="1"/>
      <c r="L51" s="1"/>
      <c r="M51" s="1"/>
      <c r="N51" s="1"/>
    </row>
    <row r="52" spans="1:14" ht="15.75" customHeight="1">
      <c r="A52" s="1"/>
      <c r="B52" s="73"/>
      <c r="C52" s="1"/>
      <c r="D52" s="1"/>
      <c r="E52" s="1"/>
      <c r="F52" s="1"/>
      <c r="G52" s="1"/>
      <c r="H52" s="1"/>
      <c r="I52" s="73"/>
      <c r="J52" s="1"/>
      <c r="K52" s="1"/>
      <c r="L52" s="1"/>
      <c r="M52" s="1"/>
      <c r="N52" s="1"/>
    </row>
    <row r="53" spans="1:14" ht="15.75" customHeight="1">
      <c r="A53" s="1"/>
      <c r="B53" s="73"/>
      <c r="C53" s="1"/>
      <c r="D53" s="1"/>
      <c r="E53" s="1"/>
      <c r="F53" s="1"/>
      <c r="G53" s="1"/>
      <c r="H53" s="1"/>
      <c r="I53" s="73"/>
      <c r="J53" s="1"/>
      <c r="K53" s="1"/>
      <c r="L53" s="1"/>
      <c r="M53" s="1"/>
      <c r="N53" s="1"/>
    </row>
    <row r="54" spans="1:14" ht="15.75" customHeight="1">
      <c r="A54" s="1"/>
      <c r="B54" s="73"/>
      <c r="C54" s="1"/>
      <c r="D54" s="1"/>
      <c r="E54" s="1"/>
      <c r="F54" s="1"/>
      <c r="G54" s="1"/>
      <c r="H54" s="1"/>
      <c r="I54" s="73"/>
      <c r="J54" s="1"/>
      <c r="K54" s="1"/>
      <c r="L54" s="1"/>
      <c r="M54" s="1"/>
      <c r="N54" s="1"/>
    </row>
    <row r="55" spans="1:14" ht="15.75" customHeight="1">
      <c r="A55" s="1"/>
      <c r="B55" s="73"/>
      <c r="C55" s="1"/>
      <c r="D55" s="1"/>
      <c r="E55" s="1"/>
      <c r="F55" s="1"/>
      <c r="G55" s="1"/>
      <c r="H55" s="1"/>
      <c r="I55" s="74"/>
      <c r="J55" s="1"/>
      <c r="K55" s="1"/>
      <c r="L55" s="1"/>
      <c r="M55" s="1"/>
      <c r="N55" s="1"/>
    </row>
    <row r="56" spans="1:14" ht="15.75" customHeight="1">
      <c r="A56" s="1"/>
      <c r="B56" s="73"/>
      <c r="C56" s="1"/>
      <c r="D56" s="1"/>
      <c r="E56" s="1"/>
      <c r="F56" s="1"/>
      <c r="G56" s="1"/>
      <c r="H56" s="1"/>
      <c r="I56" s="73"/>
      <c r="J56" s="1"/>
      <c r="K56" s="1"/>
      <c r="L56" s="1"/>
      <c r="M56" s="1"/>
      <c r="N56" s="1"/>
    </row>
    <row r="57" spans="1:14" ht="15.75" customHeight="1">
      <c r="A57" s="1"/>
      <c r="B57" s="73"/>
      <c r="C57" s="1"/>
      <c r="D57" s="1"/>
      <c r="E57" s="1"/>
      <c r="F57" s="1"/>
      <c r="G57" s="1"/>
      <c r="H57" s="1"/>
      <c r="I57" s="73"/>
      <c r="J57" s="1"/>
      <c r="K57" s="1"/>
      <c r="L57" s="1"/>
      <c r="M57" s="1"/>
      <c r="N57" s="1"/>
    </row>
    <row r="58" spans="1:14" ht="15.75" customHeight="1">
      <c r="A58" s="1"/>
      <c r="B58" s="73"/>
      <c r="C58" s="1"/>
      <c r="D58" s="1"/>
      <c r="E58" s="1"/>
      <c r="F58" s="1"/>
      <c r="G58" s="1"/>
      <c r="H58" s="1"/>
      <c r="I58" s="73"/>
      <c r="J58" s="1"/>
      <c r="K58" s="1"/>
      <c r="L58" s="1"/>
      <c r="M58" s="1"/>
      <c r="N58" s="1"/>
    </row>
    <row r="59" spans="1:14" ht="15.75" customHeight="1">
      <c r="A59" s="1"/>
      <c r="B59" s="73"/>
      <c r="C59" s="1"/>
      <c r="D59" s="1"/>
      <c r="E59" s="1"/>
      <c r="F59" s="1"/>
      <c r="G59" s="1"/>
      <c r="H59" s="1"/>
      <c r="I59" s="73"/>
      <c r="J59" s="1"/>
      <c r="K59" s="1"/>
      <c r="L59" s="1"/>
      <c r="M59" s="1"/>
      <c r="N59" s="1"/>
    </row>
    <row r="60" spans="1:14" ht="15.75" customHeight="1">
      <c r="A60" s="1"/>
      <c r="B60" s="73"/>
      <c r="C60" s="1"/>
      <c r="D60" s="1"/>
      <c r="E60" s="1"/>
      <c r="F60" s="1"/>
      <c r="G60" s="1"/>
      <c r="H60" s="1"/>
      <c r="I60" s="73"/>
      <c r="J60" s="1"/>
      <c r="K60" s="1"/>
      <c r="L60" s="1"/>
      <c r="M60" s="1"/>
      <c r="N60" s="1"/>
    </row>
    <row r="61" spans="1:14" ht="15.75" customHeight="1">
      <c r="A61" s="1"/>
      <c r="B61" s="73"/>
      <c r="C61" s="1"/>
      <c r="D61" s="1"/>
      <c r="E61" s="1"/>
      <c r="F61" s="1"/>
      <c r="G61" s="1"/>
      <c r="H61" s="1"/>
      <c r="I61" s="73"/>
      <c r="J61" s="1"/>
      <c r="K61" s="1"/>
      <c r="L61" s="1"/>
      <c r="M61" s="1"/>
      <c r="N61" s="1"/>
    </row>
    <row r="62" spans="1:14" ht="15.75" customHeight="1">
      <c r="A62" s="1"/>
      <c r="B62" s="73"/>
      <c r="C62" s="1"/>
      <c r="D62" s="1"/>
      <c r="E62" s="1"/>
      <c r="F62" s="1"/>
      <c r="G62" s="1"/>
      <c r="H62" s="1"/>
      <c r="I62" s="73"/>
      <c r="J62" s="1"/>
      <c r="K62" s="1"/>
      <c r="L62" s="1"/>
      <c r="M62" s="1"/>
      <c r="N62" s="1"/>
    </row>
    <row r="63" spans="1:14" ht="15.75" customHeight="1">
      <c r="A63" s="1"/>
      <c r="B63" s="73"/>
      <c r="C63" s="1"/>
      <c r="D63" s="1"/>
      <c r="E63" s="1"/>
      <c r="F63" s="1"/>
      <c r="G63" s="1"/>
      <c r="H63" s="1"/>
      <c r="I63" s="73"/>
      <c r="J63" s="1"/>
      <c r="K63" s="1"/>
      <c r="L63" s="1"/>
      <c r="M63" s="1"/>
      <c r="N63" s="1"/>
    </row>
    <row r="64" spans="1:14" ht="15.75" customHeight="1">
      <c r="A64" s="1"/>
      <c r="B64" s="73"/>
      <c r="C64" s="1"/>
      <c r="D64" s="1"/>
      <c r="E64" s="1"/>
      <c r="F64" s="1"/>
      <c r="G64" s="1"/>
      <c r="H64" s="1"/>
      <c r="I64" s="73"/>
      <c r="J64" s="1"/>
      <c r="K64" s="1"/>
      <c r="L64" s="1"/>
      <c r="M64" s="1"/>
      <c r="N64" s="1"/>
    </row>
    <row r="65" spans="1:14" ht="15.75" customHeight="1">
      <c r="A65" s="1"/>
      <c r="B65" s="73"/>
      <c r="C65" s="1"/>
      <c r="D65" s="1"/>
      <c r="E65" s="1"/>
      <c r="F65" s="1"/>
      <c r="G65" s="1"/>
      <c r="H65" s="1"/>
      <c r="I65" s="73"/>
      <c r="J65" s="1"/>
      <c r="K65" s="1"/>
      <c r="L65" s="1"/>
      <c r="M65" s="1"/>
      <c r="N65" s="1"/>
    </row>
    <row r="66" spans="1:14" ht="15.75" customHeight="1">
      <c r="A66" s="1"/>
      <c r="B66" s="73"/>
      <c r="C66" s="1"/>
      <c r="D66" s="1"/>
      <c r="E66" s="1"/>
      <c r="F66" s="1"/>
      <c r="G66" s="1"/>
      <c r="H66" s="1"/>
      <c r="I66" s="73"/>
      <c r="J66" s="1"/>
      <c r="K66" s="1"/>
      <c r="L66" s="1"/>
      <c r="M66" s="1"/>
      <c r="N66" s="1"/>
    </row>
    <row r="67" spans="1:14" ht="15.75" customHeight="1">
      <c r="A67" s="1"/>
      <c r="B67" s="73"/>
      <c r="C67" s="1"/>
      <c r="D67" s="1"/>
      <c r="E67" s="1"/>
      <c r="F67" s="1"/>
      <c r="G67" s="1"/>
      <c r="H67" s="1"/>
      <c r="I67" s="73"/>
      <c r="J67" s="1"/>
      <c r="K67" s="1"/>
      <c r="L67" s="1"/>
      <c r="M67" s="1"/>
      <c r="N67" s="1"/>
    </row>
    <row r="68" spans="1:14" ht="15.75" customHeight="1">
      <c r="A68" s="1"/>
      <c r="B68" s="73"/>
      <c r="C68" s="1"/>
      <c r="D68" s="1"/>
      <c r="E68" s="1"/>
      <c r="F68" s="1"/>
      <c r="G68" s="1"/>
      <c r="H68" s="1"/>
      <c r="I68" s="73"/>
      <c r="J68" s="1"/>
      <c r="K68" s="1"/>
      <c r="L68" s="1"/>
      <c r="M68" s="1"/>
      <c r="N68" s="1"/>
    </row>
    <row r="69" spans="1:14" ht="15.75" customHeight="1">
      <c r="A69" s="1"/>
      <c r="B69" s="38"/>
      <c r="C69" s="1"/>
      <c r="D69" s="1"/>
      <c r="E69" s="1"/>
      <c r="F69" s="1"/>
      <c r="G69" s="1"/>
      <c r="H69" s="1"/>
      <c r="I69" s="73"/>
      <c r="J69" s="1"/>
      <c r="K69" s="1"/>
      <c r="L69" s="1"/>
      <c r="M69" s="1"/>
      <c r="N69" s="1"/>
    </row>
    <row r="70" spans="1:14" ht="15.75" customHeight="1">
      <c r="A70" s="1"/>
      <c r="B70" s="38"/>
      <c r="C70" s="1"/>
      <c r="D70" s="1"/>
      <c r="E70" s="1"/>
      <c r="F70" s="1"/>
      <c r="G70" s="1"/>
      <c r="H70" s="1"/>
      <c r="I70" s="73"/>
      <c r="J70" s="1"/>
      <c r="K70" s="1"/>
      <c r="L70" s="1"/>
      <c r="M70" s="1"/>
      <c r="N70" s="1"/>
    </row>
    <row r="71" spans="1:14" ht="15.75" customHeight="1">
      <c r="A71" s="1"/>
      <c r="B71" s="73"/>
      <c r="C71" s="1"/>
      <c r="D71" s="1"/>
      <c r="E71" s="1"/>
      <c r="F71" s="1"/>
      <c r="G71" s="1"/>
      <c r="H71" s="1"/>
      <c r="I71" s="1"/>
      <c r="J71" s="1"/>
      <c r="K71" s="1"/>
      <c r="L71" s="1"/>
      <c r="M71" s="1"/>
      <c r="N71" s="1"/>
    </row>
    <row r="72" spans="1:14" ht="15.75" customHeight="1">
      <c r="A72" s="1"/>
      <c r="B72" s="38"/>
      <c r="C72" s="1"/>
      <c r="D72" s="1"/>
      <c r="E72" s="1"/>
      <c r="F72" s="1"/>
      <c r="G72" s="1"/>
      <c r="H72" s="1"/>
      <c r="I72" s="1"/>
      <c r="J72" s="1"/>
      <c r="K72" s="1"/>
      <c r="L72" s="1"/>
      <c r="M72" s="1"/>
      <c r="N72" s="1"/>
    </row>
    <row r="73" spans="1:14" ht="15.75" customHeight="1">
      <c r="A73" s="1"/>
      <c r="B73" s="73"/>
      <c r="C73" s="1"/>
      <c r="D73" s="1"/>
      <c r="E73" s="1"/>
      <c r="F73" s="1"/>
      <c r="G73" s="1"/>
      <c r="H73" s="1"/>
      <c r="I73" s="1"/>
      <c r="J73" s="1"/>
      <c r="K73" s="1"/>
      <c r="L73" s="1"/>
      <c r="M73" s="1"/>
      <c r="N73" s="1"/>
    </row>
    <row r="74" spans="1:14" ht="15.75" customHeight="1">
      <c r="A74" s="1"/>
      <c r="B74" s="73"/>
      <c r="C74" s="1"/>
      <c r="D74" s="1"/>
      <c r="E74" s="1"/>
      <c r="F74" s="1"/>
      <c r="G74" s="1"/>
      <c r="H74" s="1"/>
      <c r="I74" s="1"/>
      <c r="J74" s="1"/>
      <c r="K74" s="1"/>
      <c r="L74" s="1"/>
      <c r="M74" s="1"/>
      <c r="N74" s="1"/>
    </row>
    <row r="75" spans="1:14" ht="15.75" customHeight="1">
      <c r="A75" s="1"/>
      <c r="B75" s="73"/>
      <c r="C75" s="1"/>
      <c r="D75" s="1"/>
      <c r="E75" s="1"/>
      <c r="F75" s="1"/>
      <c r="G75" s="1"/>
      <c r="H75" s="1"/>
      <c r="I75" s="1"/>
      <c r="J75" s="1"/>
      <c r="K75" s="1"/>
      <c r="L75" s="1"/>
      <c r="M75" s="1"/>
      <c r="N75" s="1"/>
    </row>
    <row r="76" spans="1:14" ht="15.75" customHeight="1">
      <c r="A76" s="1"/>
      <c r="B76" s="73"/>
      <c r="C76" s="1"/>
      <c r="D76" s="1"/>
      <c r="E76" s="1"/>
      <c r="F76" s="1"/>
      <c r="G76" s="1"/>
      <c r="H76" s="1"/>
      <c r="I76" s="1"/>
      <c r="J76" s="1"/>
      <c r="K76" s="1"/>
      <c r="L76" s="1"/>
      <c r="M76" s="1"/>
      <c r="N76" s="1"/>
    </row>
    <row r="77" spans="1:14" ht="15.75" customHeight="1">
      <c r="A77" s="1"/>
      <c r="B77" s="73"/>
      <c r="C77" s="1"/>
      <c r="D77" s="1"/>
      <c r="E77" s="1"/>
      <c r="F77" s="1"/>
      <c r="G77" s="1"/>
      <c r="H77" s="1"/>
      <c r="I77" s="1"/>
      <c r="J77" s="1"/>
      <c r="K77" s="1"/>
      <c r="L77" s="1"/>
      <c r="M77" s="1"/>
      <c r="N77" s="1"/>
    </row>
    <row r="78" spans="1:14" ht="15.75" customHeight="1">
      <c r="A78" s="1"/>
      <c r="B78" s="73"/>
      <c r="C78" s="1"/>
      <c r="D78" s="1"/>
      <c r="E78" s="1"/>
      <c r="F78" s="1"/>
      <c r="G78" s="1"/>
      <c r="H78" s="1"/>
      <c r="I78" s="1"/>
      <c r="J78" s="1"/>
      <c r="K78" s="1"/>
      <c r="L78" s="1"/>
      <c r="M78" s="1"/>
      <c r="N78" s="1"/>
    </row>
    <row r="79" spans="1:14" ht="15.75" customHeight="1">
      <c r="A79" s="1"/>
      <c r="B79" s="73"/>
      <c r="C79" s="1"/>
      <c r="D79" s="1"/>
      <c r="E79" s="1"/>
      <c r="F79" s="1"/>
      <c r="G79" s="1"/>
      <c r="H79" s="1"/>
      <c r="I79" s="1"/>
      <c r="J79" s="1"/>
      <c r="K79" s="1"/>
      <c r="L79" s="1"/>
      <c r="M79" s="1"/>
      <c r="N79" s="1"/>
    </row>
    <row r="80" spans="1:14" ht="15.75" customHeight="1">
      <c r="A80" s="1"/>
      <c r="B80" s="38"/>
      <c r="C80" s="1"/>
      <c r="D80" s="1"/>
      <c r="E80" s="1"/>
      <c r="F80" s="1"/>
      <c r="G80" s="1"/>
      <c r="H80" s="1"/>
      <c r="I80" s="1"/>
      <c r="J80" s="1"/>
      <c r="K80" s="1"/>
      <c r="L80" s="1"/>
      <c r="M80" s="1"/>
      <c r="N80" s="1"/>
    </row>
    <row r="81" spans="1:14" ht="15.75" customHeight="1">
      <c r="A81" s="1"/>
      <c r="B81" s="38"/>
      <c r="C81" s="1"/>
      <c r="D81" s="1"/>
      <c r="E81" s="1"/>
      <c r="F81" s="1"/>
      <c r="G81" s="1"/>
      <c r="H81" s="1"/>
      <c r="I81" s="1"/>
      <c r="J81" s="1"/>
      <c r="K81" s="1"/>
      <c r="L81" s="1"/>
      <c r="M81" s="1"/>
      <c r="N81" s="1"/>
    </row>
    <row r="82" spans="1:14" ht="15.75" customHeight="1">
      <c r="A82" s="1"/>
      <c r="B82" s="38"/>
      <c r="C82" s="1"/>
      <c r="D82" s="1"/>
      <c r="E82" s="1"/>
      <c r="F82" s="1"/>
      <c r="G82" s="1"/>
      <c r="H82" s="1"/>
      <c r="I82" s="1"/>
      <c r="J82" s="1"/>
      <c r="K82" s="1"/>
      <c r="L82" s="1"/>
      <c r="M82" s="1"/>
      <c r="N82" s="1"/>
    </row>
    <row r="83" spans="1:14" ht="15.75" customHeight="1">
      <c r="A83" s="1"/>
      <c r="B83" s="38"/>
      <c r="C83" s="1"/>
      <c r="D83" s="1"/>
      <c r="E83" s="1"/>
      <c r="F83" s="1"/>
      <c r="G83" s="1"/>
      <c r="H83" s="1"/>
      <c r="I83" s="1"/>
      <c r="J83" s="1"/>
      <c r="K83" s="1"/>
      <c r="L83" s="1"/>
      <c r="M83" s="1"/>
      <c r="N83" s="1"/>
    </row>
    <row r="84" spans="1:14" ht="15.75" customHeight="1">
      <c r="A84" s="1"/>
      <c r="B84" s="38"/>
      <c r="C84" s="1"/>
      <c r="D84" s="1"/>
      <c r="E84" s="1"/>
      <c r="F84" s="1"/>
      <c r="G84" s="1"/>
      <c r="H84" s="1"/>
      <c r="I84" s="1"/>
      <c r="J84" s="1"/>
      <c r="K84" s="1"/>
      <c r="L84" s="1"/>
      <c r="M84" s="1"/>
      <c r="N84" s="1"/>
    </row>
    <row r="85" spans="1:14" ht="15.75" customHeight="1">
      <c r="A85" s="1"/>
      <c r="B85" s="38"/>
      <c r="C85" s="1"/>
      <c r="D85" s="1"/>
      <c r="E85" s="1"/>
      <c r="F85" s="1"/>
      <c r="G85" s="1"/>
      <c r="H85" s="1"/>
      <c r="I85" s="1"/>
      <c r="J85" s="1"/>
      <c r="K85" s="1"/>
      <c r="L85" s="1"/>
      <c r="M85" s="1"/>
      <c r="N85" s="1"/>
    </row>
    <row r="86" spans="1:14" ht="15.75" customHeight="1">
      <c r="A86" s="1"/>
      <c r="B86" s="38"/>
      <c r="C86" s="1"/>
      <c r="D86" s="1"/>
      <c r="E86" s="1"/>
      <c r="F86" s="1"/>
      <c r="G86" s="1"/>
      <c r="H86" s="1"/>
      <c r="I86" s="1"/>
      <c r="J86" s="1"/>
      <c r="K86" s="1"/>
      <c r="L86" s="1"/>
      <c r="M86" s="1"/>
      <c r="N86" s="1"/>
    </row>
    <row r="87" spans="1:14" ht="15.75" customHeight="1">
      <c r="A87" s="1"/>
      <c r="B87" s="38"/>
      <c r="C87" s="1"/>
      <c r="D87" s="1"/>
      <c r="E87" s="1"/>
      <c r="F87" s="1"/>
      <c r="G87" s="1"/>
      <c r="H87" s="1"/>
      <c r="I87" s="1"/>
      <c r="J87" s="1"/>
      <c r="K87" s="1"/>
      <c r="L87" s="1"/>
      <c r="M87" s="1"/>
      <c r="N87" s="1"/>
    </row>
    <row r="88" spans="1:14" ht="15.75" customHeight="1">
      <c r="A88" s="1"/>
      <c r="B88" s="38"/>
      <c r="C88" s="1"/>
      <c r="D88" s="1"/>
      <c r="E88" s="1"/>
      <c r="F88" s="1"/>
      <c r="G88" s="1"/>
      <c r="H88" s="1"/>
      <c r="I88" s="1"/>
      <c r="J88" s="1"/>
      <c r="K88" s="1"/>
      <c r="L88" s="1"/>
      <c r="M88" s="1"/>
      <c r="N88" s="1"/>
    </row>
    <row r="89" spans="1:14" ht="15.75" customHeight="1">
      <c r="A89" s="1"/>
      <c r="B89" s="38"/>
      <c r="C89" s="1"/>
      <c r="D89" s="1"/>
      <c r="E89" s="1"/>
      <c r="F89" s="1"/>
      <c r="G89" s="1"/>
      <c r="H89" s="1"/>
      <c r="I89" s="1"/>
      <c r="J89" s="1"/>
      <c r="K89" s="1"/>
      <c r="L89" s="1"/>
      <c r="M89" s="1"/>
      <c r="N89" s="1"/>
    </row>
    <row r="90" spans="1:14" ht="15.75" customHeight="1">
      <c r="A90" s="1"/>
      <c r="B90" s="38"/>
      <c r="C90" s="1"/>
      <c r="D90" s="1"/>
      <c r="E90" s="1"/>
      <c r="F90" s="1"/>
      <c r="G90" s="1"/>
      <c r="H90" s="1"/>
      <c r="I90" s="1"/>
      <c r="J90" s="1"/>
      <c r="K90" s="1"/>
      <c r="L90" s="1"/>
      <c r="M90" s="1"/>
      <c r="N90" s="1"/>
    </row>
    <row r="91" spans="1:14" ht="15.75" customHeight="1">
      <c r="A91" s="1"/>
      <c r="B91" s="38"/>
      <c r="C91" s="1"/>
      <c r="D91" s="1"/>
      <c r="E91" s="1"/>
      <c r="F91" s="1"/>
      <c r="G91" s="1"/>
      <c r="H91" s="1"/>
      <c r="I91" s="1"/>
      <c r="J91" s="1"/>
      <c r="K91" s="1"/>
      <c r="L91" s="1"/>
      <c r="M91" s="1"/>
      <c r="N91" s="1"/>
    </row>
    <row r="92" spans="1:14" ht="15.75" customHeight="1">
      <c r="A92" s="1"/>
      <c r="B92" s="38"/>
      <c r="C92" s="1"/>
      <c r="D92" s="1"/>
      <c r="E92" s="1"/>
      <c r="F92" s="1"/>
      <c r="G92" s="1"/>
      <c r="H92" s="1"/>
      <c r="I92" s="1"/>
      <c r="J92" s="1"/>
      <c r="K92" s="1"/>
      <c r="L92" s="1"/>
      <c r="M92" s="1"/>
      <c r="N92" s="1"/>
    </row>
    <row r="93" spans="1:14" ht="15.75" customHeight="1">
      <c r="A93" s="1"/>
      <c r="B93" s="38"/>
      <c r="C93" s="1"/>
      <c r="D93" s="1"/>
      <c r="E93" s="1"/>
      <c r="F93" s="1"/>
      <c r="G93" s="1"/>
      <c r="H93" s="1"/>
      <c r="I93" s="1"/>
      <c r="J93" s="1"/>
      <c r="K93" s="1"/>
      <c r="L93" s="1"/>
      <c r="M93" s="1"/>
      <c r="N93" s="1"/>
    </row>
    <row r="94" spans="1:14" ht="15.75" customHeight="1">
      <c r="A94" s="1"/>
      <c r="B94" s="38"/>
      <c r="C94" s="1"/>
      <c r="D94" s="1"/>
      <c r="E94" s="1"/>
      <c r="F94" s="1"/>
      <c r="G94" s="1"/>
      <c r="H94" s="1"/>
      <c r="I94" s="1"/>
      <c r="J94" s="1"/>
      <c r="K94" s="1"/>
      <c r="L94" s="1"/>
      <c r="M94" s="1"/>
      <c r="N94" s="1"/>
    </row>
    <row r="95" spans="1:14" ht="15.75" customHeight="1">
      <c r="A95" s="1"/>
      <c r="B95" s="38"/>
      <c r="C95" s="1"/>
      <c r="D95" s="1"/>
      <c r="E95" s="1"/>
      <c r="F95" s="1"/>
      <c r="G95" s="1"/>
      <c r="H95" s="1"/>
      <c r="I95" s="1"/>
      <c r="J95" s="1"/>
      <c r="K95" s="1"/>
      <c r="L95" s="1"/>
      <c r="M95" s="1"/>
      <c r="N95" s="1"/>
    </row>
    <row r="96" spans="1:14" ht="15.75" customHeight="1">
      <c r="A96" s="1"/>
      <c r="B96" s="38"/>
      <c r="C96" s="1"/>
      <c r="D96" s="1"/>
      <c r="E96" s="1"/>
      <c r="F96" s="1"/>
      <c r="G96" s="1"/>
      <c r="H96" s="1"/>
      <c r="I96" s="1"/>
      <c r="J96" s="1"/>
      <c r="K96" s="1"/>
      <c r="L96" s="1"/>
      <c r="M96" s="1"/>
      <c r="N96" s="1"/>
    </row>
    <row r="97" spans="1:14" ht="15.75" customHeight="1">
      <c r="A97" s="1"/>
      <c r="B97" s="38"/>
      <c r="C97" s="1"/>
      <c r="D97" s="1"/>
      <c r="E97" s="1"/>
      <c r="F97" s="1"/>
      <c r="G97" s="1"/>
      <c r="H97" s="1"/>
      <c r="I97" s="1"/>
      <c r="J97" s="1"/>
      <c r="K97" s="1"/>
      <c r="L97" s="1"/>
      <c r="M97" s="1"/>
      <c r="N97" s="1"/>
    </row>
    <row r="98" spans="1:14" ht="15.75" customHeight="1">
      <c r="A98" s="1"/>
      <c r="B98" s="38"/>
      <c r="C98" s="1"/>
      <c r="D98" s="1"/>
      <c r="E98" s="1"/>
      <c r="F98" s="1"/>
      <c r="G98" s="1"/>
      <c r="H98" s="1"/>
      <c r="I98" s="1"/>
      <c r="J98" s="1"/>
      <c r="K98" s="1"/>
      <c r="L98" s="1"/>
      <c r="M98" s="1"/>
      <c r="N98" s="1"/>
    </row>
    <row r="99" spans="1:14" ht="15.75" customHeight="1">
      <c r="A99" s="1"/>
      <c r="B99" s="38"/>
      <c r="C99" s="1"/>
      <c r="D99" s="1"/>
      <c r="E99" s="1"/>
      <c r="F99" s="1"/>
      <c r="G99" s="1"/>
      <c r="H99" s="1"/>
      <c r="I99" s="1"/>
      <c r="J99" s="1"/>
      <c r="K99" s="1"/>
      <c r="L99" s="1"/>
      <c r="M99" s="1"/>
      <c r="N99" s="1"/>
    </row>
    <row r="100" spans="1:14" ht="15.75" customHeight="1">
      <c r="A100" s="1"/>
      <c r="B100" s="38"/>
      <c r="C100" s="1"/>
      <c r="D100" s="1"/>
      <c r="E100" s="1"/>
      <c r="F100" s="1"/>
      <c r="G100" s="1"/>
      <c r="H100" s="1"/>
      <c r="I100" s="1"/>
      <c r="J100" s="1"/>
      <c r="K100" s="1"/>
      <c r="L100" s="1"/>
      <c r="M100" s="1"/>
      <c r="N100" s="1"/>
    </row>
    <row r="101" spans="1:14" ht="15.75" customHeight="1"/>
    <row r="102" spans="1:14" ht="15.75" customHeight="1"/>
    <row r="103" spans="1:14" ht="15.75" customHeight="1"/>
    <row r="104" spans="1:14" ht="15.75" customHeight="1"/>
    <row r="105" spans="1:14" ht="15.75" customHeight="1"/>
    <row r="106" spans="1:14" ht="15.75" customHeight="1"/>
    <row r="107" spans="1:14" ht="15.75" customHeight="1"/>
    <row r="108" spans="1:14" ht="15.75" customHeight="1"/>
    <row r="109" spans="1:14" ht="15.75" customHeight="1"/>
    <row r="110" spans="1:14" ht="15.75" customHeight="1"/>
    <row r="111" spans="1:14" ht="15.75" customHeight="1"/>
    <row r="112" spans="1:14"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7:A10"/>
    <mergeCell ref="A33:A37"/>
    <mergeCell ref="A25:A32"/>
    <mergeCell ref="A11:A24"/>
    <mergeCell ref="A1:I3"/>
    <mergeCell ref="A4:I4"/>
    <mergeCell ref="I5:I6"/>
    <mergeCell ref="B5:B6"/>
    <mergeCell ref="C5:C6"/>
    <mergeCell ref="D5:D6"/>
    <mergeCell ref="E5:H5"/>
    <mergeCell ref="A5:A6"/>
  </mergeCells>
  <pageMargins left="0.25" right="0.25" top="0.75" bottom="0.75" header="0" footer="0"/>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9CCFF"/>
  </sheetPr>
  <dimension ref="A1:M1000"/>
  <sheetViews>
    <sheetView showGridLines="0" workbookViewId="0">
      <selection activeCell="C16" sqref="C16"/>
    </sheetView>
  </sheetViews>
  <sheetFormatPr baseColWidth="10" defaultColWidth="14.42578125" defaultRowHeight="15" customHeight="1"/>
  <cols>
    <col min="1" max="1" width="39.42578125" customWidth="1"/>
    <col min="2" max="3" width="6.7109375" customWidth="1"/>
    <col min="4" max="7" width="3.28515625" customWidth="1"/>
    <col min="8" max="8" width="32.28515625" customWidth="1"/>
    <col min="9" max="9" width="11.5703125" customWidth="1"/>
    <col min="10" max="10" width="33.85546875" customWidth="1"/>
    <col min="11" max="11" width="11.5703125" customWidth="1"/>
    <col min="12" max="12" width="27.42578125" customWidth="1"/>
    <col min="13" max="13" width="11.5703125" customWidth="1"/>
  </cols>
  <sheetData>
    <row r="1" spans="1:13" ht="22.5" customHeight="1">
      <c r="A1" s="272" t="s">
        <v>269</v>
      </c>
      <c r="B1" s="266"/>
      <c r="C1" s="266"/>
      <c r="D1" s="266"/>
      <c r="E1" s="266"/>
      <c r="F1" s="266"/>
      <c r="G1" s="266"/>
      <c r="H1" s="267"/>
      <c r="I1" s="75"/>
      <c r="J1" s="4"/>
      <c r="K1" s="1"/>
      <c r="L1" s="1"/>
      <c r="M1" s="1"/>
    </row>
    <row r="2" spans="1:13" ht="24.75" customHeight="1">
      <c r="A2" s="268"/>
      <c r="B2" s="225"/>
      <c r="C2" s="225"/>
      <c r="D2" s="225"/>
      <c r="E2" s="225"/>
      <c r="F2" s="225"/>
      <c r="G2" s="225"/>
      <c r="H2" s="269"/>
      <c r="I2" s="75"/>
      <c r="J2" s="4"/>
      <c r="K2" s="1"/>
      <c r="L2" s="1"/>
      <c r="M2" s="1"/>
    </row>
    <row r="3" spans="1:13" ht="30.75" customHeight="1">
      <c r="A3" s="270"/>
      <c r="B3" s="203"/>
      <c r="C3" s="203"/>
      <c r="D3" s="203"/>
      <c r="E3" s="203"/>
      <c r="F3" s="203"/>
      <c r="G3" s="203"/>
      <c r="H3" s="271"/>
      <c r="I3" s="75"/>
      <c r="J3" s="4"/>
      <c r="K3" s="1"/>
      <c r="L3" s="1"/>
      <c r="M3" s="1"/>
    </row>
    <row r="4" spans="1:13" ht="48.75" customHeight="1">
      <c r="A4" s="274" t="s">
        <v>270</v>
      </c>
      <c r="B4" s="245"/>
      <c r="C4" s="245"/>
      <c r="D4" s="245"/>
      <c r="E4" s="245"/>
      <c r="F4" s="245"/>
      <c r="G4" s="245"/>
      <c r="H4" s="253"/>
      <c r="I4" s="1"/>
      <c r="J4" s="4"/>
      <c r="K4" s="1"/>
      <c r="L4" s="1"/>
      <c r="M4" s="1"/>
    </row>
    <row r="5" spans="1:13">
      <c r="A5" s="275" t="s">
        <v>7</v>
      </c>
      <c r="B5" s="275" t="s">
        <v>8</v>
      </c>
      <c r="C5" s="275" t="s">
        <v>9</v>
      </c>
      <c r="D5" s="273" t="s">
        <v>10</v>
      </c>
      <c r="E5" s="245"/>
      <c r="F5" s="245"/>
      <c r="G5" s="253"/>
      <c r="H5" s="275" t="s">
        <v>13</v>
      </c>
      <c r="I5" s="1"/>
      <c r="J5" s="4"/>
      <c r="K5" s="1"/>
      <c r="L5" s="1"/>
      <c r="M5" s="1"/>
    </row>
    <row r="6" spans="1:13" ht="30" customHeight="1">
      <c r="A6" s="276"/>
      <c r="B6" s="276"/>
      <c r="C6" s="276"/>
      <c r="D6" s="76">
        <v>1</v>
      </c>
      <c r="E6" s="76">
        <v>2</v>
      </c>
      <c r="F6" s="76">
        <v>3</v>
      </c>
      <c r="G6" s="76">
        <v>4</v>
      </c>
      <c r="H6" s="276"/>
      <c r="I6" s="1"/>
      <c r="J6" s="4"/>
      <c r="K6" s="1"/>
      <c r="L6" s="1"/>
      <c r="M6" s="1"/>
    </row>
    <row r="7" spans="1:13" ht="25.5" customHeight="1">
      <c r="A7" s="14" t="s">
        <v>271</v>
      </c>
      <c r="B7" s="9"/>
      <c r="C7" s="9">
        <v>1</v>
      </c>
      <c r="D7" s="76"/>
      <c r="E7" s="76"/>
      <c r="F7" s="76"/>
      <c r="G7" s="76"/>
      <c r="H7" s="181"/>
      <c r="I7" s="1"/>
      <c r="J7" s="4"/>
      <c r="K7" s="1"/>
      <c r="L7" s="1"/>
      <c r="M7" s="1"/>
    </row>
    <row r="8" spans="1:13" ht="25.5" customHeight="1">
      <c r="A8" s="14" t="s">
        <v>272</v>
      </c>
      <c r="B8" s="9"/>
      <c r="C8" s="9">
        <v>1</v>
      </c>
      <c r="D8" s="76"/>
      <c r="E8" s="76"/>
      <c r="F8" s="76"/>
      <c r="G8" s="76"/>
      <c r="H8" s="181"/>
      <c r="I8" s="1"/>
      <c r="J8" s="4"/>
      <c r="K8" s="1"/>
      <c r="L8" s="1"/>
      <c r="M8" s="1"/>
    </row>
    <row r="9" spans="1:13" ht="25.5" customHeight="1">
      <c r="A9" s="38" t="s">
        <v>273</v>
      </c>
      <c r="B9" s="9"/>
      <c r="C9" s="9">
        <v>1</v>
      </c>
      <c r="D9" s="76"/>
      <c r="E9" s="76"/>
      <c r="F9" s="76"/>
      <c r="G9" s="76"/>
      <c r="H9" s="181"/>
      <c r="I9" s="1"/>
      <c r="J9" s="72"/>
      <c r="K9" s="72"/>
      <c r="L9" s="72"/>
      <c r="M9" s="72"/>
    </row>
    <row r="10" spans="1:13" ht="25.5" customHeight="1">
      <c r="A10" s="14" t="s">
        <v>274</v>
      </c>
      <c r="B10" s="9"/>
      <c r="C10" s="9">
        <v>1</v>
      </c>
      <c r="D10" s="76"/>
      <c r="E10" s="76"/>
      <c r="F10" s="76"/>
      <c r="G10" s="76"/>
      <c r="H10" s="181"/>
      <c r="I10" s="1"/>
      <c r="J10" s="4"/>
      <c r="K10" s="1"/>
      <c r="L10" s="1"/>
      <c r="M10" s="1"/>
    </row>
    <row r="11" spans="1:13" ht="25.5" customHeight="1">
      <c r="A11" s="38" t="s">
        <v>275</v>
      </c>
      <c r="B11" s="9"/>
      <c r="C11" s="9">
        <v>1</v>
      </c>
      <c r="D11" s="76"/>
      <c r="E11" s="76"/>
      <c r="F11" s="76"/>
      <c r="G11" s="76"/>
      <c r="H11" s="181"/>
      <c r="I11" s="1"/>
      <c r="J11" s="4"/>
      <c r="K11" s="1"/>
      <c r="L11" s="1"/>
      <c r="M11" s="1"/>
    </row>
    <row r="12" spans="1:13" ht="25.5" customHeight="1">
      <c r="A12" s="14" t="s">
        <v>276</v>
      </c>
      <c r="B12" s="9"/>
      <c r="C12" s="9">
        <v>1</v>
      </c>
      <c r="D12" s="76"/>
      <c r="E12" s="76"/>
      <c r="F12" s="76"/>
      <c r="G12" s="76"/>
      <c r="H12" s="181"/>
      <c r="I12" s="1"/>
      <c r="J12" s="4"/>
      <c r="K12" s="35"/>
      <c r="L12" s="37"/>
      <c r="M12" s="37"/>
    </row>
    <row r="13" spans="1:13" ht="25.5" customHeight="1">
      <c r="A13" s="14" t="s">
        <v>277</v>
      </c>
      <c r="B13" s="9"/>
      <c r="C13" s="9">
        <v>1</v>
      </c>
      <c r="D13" s="76"/>
      <c r="E13" s="76"/>
      <c r="F13" s="76"/>
      <c r="G13" s="76"/>
      <c r="H13" s="181"/>
      <c r="I13" s="1"/>
      <c r="J13" s="4"/>
      <c r="K13" s="35"/>
      <c r="L13" s="37"/>
      <c r="M13" s="37"/>
    </row>
    <row r="14" spans="1:13" ht="45" customHeight="1">
      <c r="A14" s="14" t="s">
        <v>278</v>
      </c>
      <c r="B14" s="9"/>
      <c r="C14" s="9">
        <v>1</v>
      </c>
      <c r="D14" s="76"/>
      <c r="E14" s="76"/>
      <c r="F14" s="76"/>
      <c r="G14" s="76"/>
      <c r="H14" s="181"/>
      <c r="I14" s="1"/>
      <c r="J14" s="4"/>
      <c r="K14" s="1"/>
      <c r="L14" s="1"/>
      <c r="M14" s="1"/>
    </row>
    <row r="15" spans="1:13" ht="33.75" customHeight="1">
      <c r="A15" s="14" t="s">
        <v>279</v>
      </c>
      <c r="B15" s="9"/>
      <c r="C15" s="9">
        <v>1</v>
      </c>
      <c r="D15" s="28"/>
      <c r="E15" s="28"/>
      <c r="F15" s="28"/>
      <c r="G15" s="28"/>
      <c r="H15" s="174"/>
      <c r="I15" s="1"/>
      <c r="J15" s="4"/>
      <c r="K15" s="1"/>
      <c r="L15" s="1"/>
      <c r="M15" s="1"/>
    </row>
    <row r="16" spans="1:13" ht="49.5" customHeight="1">
      <c r="A16" s="4"/>
      <c r="B16" s="48"/>
      <c r="C16" s="48"/>
      <c r="D16" s="48"/>
      <c r="E16" s="48"/>
      <c r="F16" s="48"/>
      <c r="G16" s="48"/>
      <c r="H16" s="48"/>
      <c r="I16" s="1"/>
      <c r="J16" s="4"/>
      <c r="K16" s="1"/>
      <c r="L16" s="1"/>
      <c r="M16" s="1"/>
    </row>
    <row r="17" spans="1:13" ht="42" customHeight="1">
      <c r="A17" s="4"/>
      <c r="B17" s="48"/>
      <c r="C17" s="48"/>
      <c r="D17" s="48"/>
      <c r="E17" s="48"/>
      <c r="F17" s="48"/>
      <c r="G17" s="48"/>
      <c r="H17" s="48"/>
      <c r="I17" s="1"/>
      <c r="J17" s="289"/>
      <c r="K17" s="225"/>
      <c r="L17" s="225"/>
      <c r="M17" s="225"/>
    </row>
    <row r="18" spans="1:13">
      <c r="A18" s="4"/>
      <c r="B18" s="48"/>
      <c r="C18" s="48"/>
      <c r="D18" s="48"/>
      <c r="E18" s="48"/>
      <c r="F18" s="48"/>
      <c r="G18" s="48"/>
      <c r="H18" s="48"/>
      <c r="I18" s="1"/>
      <c r="J18" s="4"/>
      <c r="K18" s="1"/>
      <c r="L18" s="1"/>
      <c r="M18" s="1"/>
    </row>
    <row r="19" spans="1:13">
      <c r="A19" s="4"/>
      <c r="B19" s="1"/>
      <c r="C19" s="1"/>
      <c r="D19" s="1"/>
      <c r="E19" s="1"/>
      <c r="F19" s="1"/>
      <c r="G19" s="1"/>
      <c r="H19" s="1"/>
      <c r="I19" s="1"/>
      <c r="J19" s="4"/>
      <c r="K19" s="1"/>
      <c r="L19" s="1"/>
      <c r="M19" s="1"/>
    </row>
    <row r="20" spans="1:13">
      <c r="A20" s="4"/>
      <c r="B20" s="1"/>
      <c r="C20" s="1"/>
      <c r="D20" s="1"/>
      <c r="E20" s="1"/>
      <c r="F20" s="1"/>
      <c r="G20" s="1"/>
      <c r="H20" s="1"/>
      <c r="I20" s="1"/>
      <c r="J20" s="4"/>
      <c r="K20" s="1"/>
      <c r="L20" s="1"/>
      <c r="M20" s="1"/>
    </row>
    <row r="21" spans="1:13" ht="15.75" customHeight="1">
      <c r="A21" s="4"/>
      <c r="B21" s="1"/>
      <c r="C21" s="1"/>
      <c r="D21" s="1"/>
      <c r="E21" s="1"/>
      <c r="F21" s="1"/>
      <c r="G21" s="1"/>
      <c r="H21" s="1"/>
      <c r="I21" s="1"/>
      <c r="J21" s="4"/>
      <c r="K21" s="1"/>
      <c r="L21" s="1"/>
      <c r="M21" s="1"/>
    </row>
    <row r="22" spans="1:13" ht="15.75" customHeight="1">
      <c r="A22" s="4"/>
      <c r="B22" s="1"/>
      <c r="C22" s="1"/>
      <c r="D22" s="1"/>
      <c r="E22" s="1"/>
      <c r="F22" s="1"/>
      <c r="G22" s="1"/>
      <c r="H22" s="1"/>
      <c r="I22" s="1"/>
      <c r="J22" s="4"/>
      <c r="K22" s="1"/>
      <c r="L22" s="1"/>
      <c r="M22" s="1"/>
    </row>
    <row r="23" spans="1:13" ht="15.75" customHeight="1">
      <c r="A23" s="4"/>
      <c r="B23" s="1"/>
      <c r="C23" s="1"/>
      <c r="D23" s="1"/>
      <c r="E23" s="1"/>
      <c r="F23" s="1"/>
      <c r="G23" s="1"/>
      <c r="H23" s="1"/>
      <c r="I23" s="1"/>
      <c r="J23" s="4"/>
      <c r="K23" s="1"/>
      <c r="L23" s="1"/>
      <c r="M23" s="1"/>
    </row>
    <row r="24" spans="1:13" ht="15.75" customHeight="1">
      <c r="A24" s="4"/>
      <c r="B24" s="1"/>
      <c r="C24" s="1"/>
      <c r="D24" s="1"/>
      <c r="E24" s="1"/>
      <c r="F24" s="1"/>
      <c r="G24" s="1"/>
      <c r="H24" s="1"/>
      <c r="I24" s="1"/>
      <c r="J24" s="4"/>
      <c r="K24" s="1"/>
      <c r="L24" s="1"/>
      <c r="M24" s="1"/>
    </row>
    <row r="25" spans="1:13" ht="15.75" customHeight="1">
      <c r="A25" s="4"/>
      <c r="B25" s="1"/>
      <c r="C25" s="1"/>
      <c r="D25" s="1"/>
      <c r="E25" s="1"/>
      <c r="F25" s="1"/>
      <c r="G25" s="1"/>
      <c r="H25" s="1"/>
      <c r="I25" s="1"/>
      <c r="J25" s="4"/>
      <c r="K25" s="1"/>
      <c r="L25" s="1"/>
      <c r="M25" s="1"/>
    </row>
    <row r="26" spans="1:13" ht="15.75" customHeight="1">
      <c r="A26" s="4"/>
      <c r="B26" s="1"/>
      <c r="C26" s="1"/>
      <c r="D26" s="1"/>
      <c r="E26" s="1"/>
      <c r="F26" s="1"/>
      <c r="G26" s="1"/>
      <c r="H26" s="1"/>
      <c r="I26" s="1"/>
      <c r="J26" s="4"/>
      <c r="K26" s="1"/>
      <c r="L26" s="1"/>
      <c r="M26" s="1"/>
    </row>
    <row r="27" spans="1:13" ht="15.75" customHeight="1">
      <c r="A27" s="4"/>
      <c r="B27" s="1"/>
      <c r="C27" s="1"/>
      <c r="D27" s="1"/>
      <c r="E27" s="1"/>
      <c r="F27" s="1"/>
      <c r="G27" s="1"/>
      <c r="H27" s="1"/>
      <c r="I27" s="1"/>
      <c r="J27" s="4"/>
      <c r="K27" s="1"/>
      <c r="L27" s="1"/>
      <c r="M27" s="1"/>
    </row>
    <row r="28" spans="1:13" ht="15.75" customHeight="1">
      <c r="A28" s="4"/>
      <c r="B28" s="1"/>
      <c r="C28" s="1"/>
      <c r="D28" s="1"/>
      <c r="E28" s="1"/>
      <c r="F28" s="1"/>
      <c r="G28" s="1"/>
      <c r="H28" s="1"/>
      <c r="I28" s="1"/>
      <c r="J28" s="4"/>
      <c r="K28" s="1"/>
      <c r="L28" s="38"/>
      <c r="M28" s="1"/>
    </row>
    <row r="29" spans="1:13" ht="15.75" customHeight="1">
      <c r="A29" s="4"/>
      <c r="B29" s="1"/>
      <c r="C29" s="1"/>
      <c r="D29" s="1"/>
      <c r="E29" s="1"/>
      <c r="F29" s="1"/>
      <c r="G29" s="1"/>
      <c r="H29" s="1"/>
      <c r="I29" s="1"/>
      <c r="J29" s="4"/>
      <c r="K29" s="1"/>
      <c r="L29" s="38"/>
      <c r="M29" s="1"/>
    </row>
    <row r="30" spans="1:13" ht="15.75" customHeight="1">
      <c r="A30" s="4"/>
      <c r="B30" s="1"/>
      <c r="C30" s="1"/>
      <c r="D30" s="1"/>
      <c r="E30" s="1"/>
      <c r="F30" s="1"/>
      <c r="G30" s="1"/>
      <c r="H30" s="1"/>
      <c r="I30" s="1"/>
      <c r="J30" s="4"/>
      <c r="K30" s="1"/>
      <c r="L30" s="38"/>
      <c r="M30" s="1"/>
    </row>
    <row r="31" spans="1:13" ht="15.75" customHeight="1">
      <c r="A31" s="4"/>
      <c r="B31" s="1"/>
      <c r="C31" s="1"/>
      <c r="D31" s="1"/>
      <c r="E31" s="1"/>
      <c r="F31" s="1"/>
      <c r="G31" s="1"/>
      <c r="H31" s="1"/>
      <c r="I31" s="1"/>
      <c r="J31" s="4"/>
      <c r="K31" s="1"/>
      <c r="L31" s="48"/>
      <c r="M31" s="1"/>
    </row>
    <row r="32" spans="1:13" ht="15.75" customHeight="1">
      <c r="A32" s="4"/>
      <c r="B32" s="1"/>
      <c r="C32" s="1"/>
      <c r="D32" s="1"/>
      <c r="E32" s="1"/>
      <c r="F32" s="1"/>
      <c r="G32" s="1"/>
      <c r="H32" s="1"/>
      <c r="I32" s="1"/>
      <c r="J32" s="4"/>
      <c r="K32" s="1"/>
      <c r="L32" s="48"/>
      <c r="M32" s="1"/>
    </row>
    <row r="33" spans="1:13" ht="15.75" customHeight="1">
      <c r="A33" s="4"/>
      <c r="B33" s="1"/>
      <c r="C33" s="1"/>
      <c r="D33" s="1"/>
      <c r="E33" s="1"/>
      <c r="F33" s="1"/>
      <c r="G33" s="1"/>
      <c r="H33" s="1"/>
      <c r="I33" s="1"/>
      <c r="J33" s="4"/>
      <c r="K33" s="1"/>
      <c r="L33" s="48"/>
      <c r="M33" s="1"/>
    </row>
    <row r="34" spans="1:13" ht="15.75" customHeight="1">
      <c r="A34" s="4"/>
      <c r="B34" s="1"/>
      <c r="C34" s="1"/>
      <c r="D34" s="1"/>
      <c r="E34" s="1"/>
      <c r="F34" s="1"/>
      <c r="G34" s="1"/>
      <c r="H34" s="1"/>
      <c r="I34" s="1"/>
      <c r="J34" s="4"/>
      <c r="K34" s="1"/>
      <c r="L34" s="48"/>
      <c r="M34" s="1"/>
    </row>
    <row r="35" spans="1:13" ht="15.75" customHeight="1">
      <c r="A35" s="4"/>
      <c r="B35" s="1"/>
      <c r="C35" s="1"/>
      <c r="D35" s="1"/>
      <c r="E35" s="1"/>
      <c r="F35" s="1"/>
      <c r="G35" s="1"/>
      <c r="H35" s="1"/>
      <c r="I35" s="1"/>
      <c r="J35" s="4"/>
      <c r="K35" s="1"/>
      <c r="L35" s="48"/>
      <c r="M35" s="1"/>
    </row>
    <row r="36" spans="1:13" ht="15.75" customHeight="1">
      <c r="A36" s="4"/>
      <c r="B36" s="1"/>
      <c r="C36" s="1"/>
      <c r="D36" s="1"/>
      <c r="E36" s="1"/>
      <c r="F36" s="1"/>
      <c r="G36" s="1"/>
      <c r="H36" s="1"/>
      <c r="I36" s="1"/>
      <c r="J36" s="4"/>
      <c r="K36" s="1"/>
      <c r="L36" s="48"/>
      <c r="M36" s="1"/>
    </row>
    <row r="37" spans="1:13" ht="15.75" customHeight="1">
      <c r="A37" s="4"/>
      <c r="B37" s="1"/>
      <c r="C37" s="1"/>
      <c r="D37" s="1"/>
      <c r="E37" s="1"/>
      <c r="F37" s="1"/>
      <c r="G37" s="1"/>
      <c r="H37" s="1"/>
      <c r="I37" s="1"/>
      <c r="J37" s="4"/>
      <c r="K37" s="1"/>
      <c r="L37" s="1"/>
      <c r="M37" s="1"/>
    </row>
    <row r="38" spans="1:13" ht="15.75" customHeight="1">
      <c r="A38" s="4"/>
      <c r="B38" s="1"/>
      <c r="C38" s="1"/>
      <c r="D38" s="1"/>
      <c r="E38" s="1"/>
      <c r="F38" s="1"/>
      <c r="G38" s="1"/>
      <c r="H38" s="1"/>
      <c r="I38" s="1"/>
      <c r="J38" s="4"/>
      <c r="K38" s="1"/>
      <c r="L38" s="1"/>
      <c r="M38" s="1"/>
    </row>
    <row r="39" spans="1:13" ht="15.75" customHeight="1">
      <c r="A39" s="4"/>
      <c r="B39" s="1"/>
      <c r="C39" s="1"/>
      <c r="D39" s="1"/>
      <c r="E39" s="1"/>
      <c r="F39" s="1"/>
      <c r="G39" s="1"/>
      <c r="H39" s="1"/>
      <c r="I39" s="1"/>
      <c r="J39" s="4"/>
      <c r="K39" s="1"/>
      <c r="L39" s="1"/>
      <c r="M39" s="1"/>
    </row>
    <row r="40" spans="1:13" ht="15.75" customHeight="1">
      <c r="A40" s="4"/>
      <c r="B40" s="1"/>
      <c r="C40" s="1"/>
      <c r="D40" s="1"/>
      <c r="E40" s="1"/>
      <c r="F40" s="1"/>
      <c r="G40" s="1"/>
      <c r="H40" s="1"/>
      <c r="I40" s="1"/>
      <c r="J40" s="4"/>
      <c r="K40" s="1"/>
      <c r="L40" s="1"/>
      <c r="M40" s="1"/>
    </row>
    <row r="41" spans="1:13" ht="15.75" customHeight="1">
      <c r="A41" s="4"/>
      <c r="B41" s="1"/>
      <c r="C41" s="1"/>
      <c r="D41" s="1"/>
      <c r="E41" s="1"/>
      <c r="F41" s="1"/>
      <c r="G41" s="1"/>
      <c r="H41" s="1"/>
      <c r="I41" s="1"/>
      <c r="J41" s="4"/>
      <c r="K41" s="1"/>
      <c r="L41" s="1"/>
      <c r="M41" s="1"/>
    </row>
    <row r="42" spans="1:13" ht="15.75" customHeight="1">
      <c r="A42" s="4"/>
      <c r="B42" s="1"/>
      <c r="C42" s="1"/>
      <c r="D42" s="1"/>
      <c r="E42" s="1"/>
      <c r="F42" s="1"/>
      <c r="G42" s="1"/>
      <c r="H42" s="1"/>
      <c r="I42" s="1"/>
      <c r="J42" s="4"/>
      <c r="K42" s="1"/>
      <c r="L42" s="1"/>
      <c r="M42" s="1"/>
    </row>
    <row r="43" spans="1:13" ht="15.75" customHeight="1">
      <c r="A43" s="4"/>
      <c r="B43" s="1"/>
      <c r="C43" s="1"/>
      <c r="D43" s="1"/>
      <c r="E43" s="1"/>
      <c r="F43" s="1"/>
      <c r="G43" s="1"/>
      <c r="H43" s="1"/>
      <c r="I43" s="1"/>
      <c r="J43" s="4"/>
      <c r="K43" s="1"/>
      <c r="L43" s="1"/>
      <c r="M43" s="1"/>
    </row>
    <row r="44" spans="1:13" ht="15.75" customHeight="1">
      <c r="A44" s="4"/>
      <c r="B44" s="1"/>
      <c r="C44" s="1"/>
      <c r="D44" s="1"/>
      <c r="E44" s="1"/>
      <c r="F44" s="1"/>
      <c r="G44" s="1"/>
      <c r="H44" s="1"/>
      <c r="I44" s="1"/>
      <c r="J44" s="4"/>
      <c r="K44" s="1"/>
      <c r="L44" s="1"/>
      <c r="M44" s="1"/>
    </row>
    <row r="45" spans="1:13" ht="15.75" customHeight="1">
      <c r="A45" s="4"/>
      <c r="B45" s="1"/>
      <c r="C45" s="1"/>
      <c r="D45" s="1"/>
      <c r="E45" s="1"/>
      <c r="F45" s="1"/>
      <c r="G45" s="1"/>
      <c r="H45" s="1"/>
      <c r="I45" s="1"/>
      <c r="J45" s="4"/>
      <c r="K45" s="1"/>
      <c r="L45" s="1"/>
      <c r="M45" s="1"/>
    </row>
    <row r="46" spans="1:13" ht="15.75" customHeight="1">
      <c r="A46" s="4"/>
      <c r="B46" s="1"/>
      <c r="C46" s="1"/>
      <c r="D46" s="1"/>
      <c r="E46" s="1"/>
      <c r="F46" s="1"/>
      <c r="G46" s="1"/>
      <c r="H46" s="1"/>
      <c r="I46" s="1"/>
      <c r="J46" s="4"/>
      <c r="K46" s="1"/>
      <c r="L46" s="1"/>
      <c r="M46" s="1"/>
    </row>
    <row r="47" spans="1:13" ht="15.75" customHeight="1">
      <c r="A47" s="4"/>
      <c r="B47" s="1"/>
      <c r="C47" s="1"/>
      <c r="D47" s="1"/>
      <c r="E47" s="1"/>
      <c r="F47" s="1"/>
      <c r="G47" s="1"/>
      <c r="H47" s="1"/>
      <c r="I47" s="1"/>
      <c r="J47" s="4"/>
      <c r="K47" s="1"/>
      <c r="L47" s="1"/>
      <c r="M47" s="1"/>
    </row>
    <row r="48" spans="1:13" ht="15.75" customHeight="1">
      <c r="A48" s="4"/>
      <c r="B48" s="1"/>
      <c r="C48" s="1"/>
      <c r="D48" s="1"/>
      <c r="E48" s="1"/>
      <c r="F48" s="1"/>
      <c r="G48" s="1"/>
      <c r="H48" s="1"/>
      <c r="I48" s="1"/>
      <c r="J48" s="4"/>
      <c r="K48" s="1"/>
      <c r="L48" s="1"/>
      <c r="M48" s="1"/>
    </row>
    <row r="49" spans="1:13" ht="15.75" customHeight="1">
      <c r="A49" s="4"/>
      <c r="B49" s="1"/>
      <c r="C49" s="1"/>
      <c r="D49" s="1"/>
      <c r="E49" s="1"/>
      <c r="F49" s="1"/>
      <c r="G49" s="1"/>
      <c r="H49" s="1"/>
      <c r="I49" s="1"/>
      <c r="J49" s="4"/>
      <c r="K49" s="1"/>
      <c r="L49" s="1"/>
      <c r="M49" s="1"/>
    </row>
    <row r="50" spans="1:13" ht="15.75" customHeight="1">
      <c r="A50" s="4"/>
      <c r="B50" s="1"/>
      <c r="C50" s="1"/>
      <c r="D50" s="1"/>
      <c r="E50" s="1"/>
      <c r="F50" s="1"/>
      <c r="G50" s="1"/>
      <c r="H50" s="1"/>
      <c r="I50" s="1"/>
      <c r="J50" s="4"/>
      <c r="K50" s="1"/>
      <c r="L50" s="1"/>
      <c r="M50" s="1"/>
    </row>
    <row r="51" spans="1:13" ht="15.75" customHeight="1">
      <c r="A51" s="4"/>
      <c r="B51" s="1"/>
      <c r="C51" s="1"/>
      <c r="D51" s="1"/>
      <c r="E51" s="1"/>
      <c r="F51" s="1"/>
      <c r="G51" s="1"/>
      <c r="H51" s="1"/>
      <c r="I51" s="1"/>
      <c r="J51" s="4"/>
      <c r="K51" s="1"/>
      <c r="L51" s="1"/>
      <c r="M51" s="1"/>
    </row>
    <row r="52" spans="1:13" ht="15.75" customHeight="1">
      <c r="A52" s="4"/>
      <c r="B52" s="1"/>
      <c r="C52" s="1"/>
      <c r="D52" s="1"/>
      <c r="E52" s="1"/>
      <c r="F52" s="1"/>
      <c r="G52" s="1"/>
      <c r="H52" s="1"/>
      <c r="I52" s="1"/>
      <c r="J52" s="4"/>
      <c r="K52" s="1"/>
      <c r="L52" s="1"/>
      <c r="M52" s="1"/>
    </row>
    <row r="53" spans="1:13" ht="15.75" customHeight="1">
      <c r="A53" s="4"/>
      <c r="B53" s="1"/>
      <c r="C53" s="1"/>
      <c r="D53" s="1"/>
      <c r="E53" s="1"/>
      <c r="F53" s="1"/>
      <c r="G53" s="1"/>
      <c r="H53" s="1"/>
      <c r="I53" s="1"/>
      <c r="J53" s="4"/>
      <c r="K53" s="1"/>
      <c r="L53" s="1"/>
      <c r="M53" s="1"/>
    </row>
    <row r="54" spans="1:13" ht="15.75" customHeight="1">
      <c r="A54" s="4"/>
      <c r="B54" s="1"/>
      <c r="C54" s="1"/>
      <c r="D54" s="1"/>
      <c r="E54" s="1"/>
      <c r="F54" s="1"/>
      <c r="G54" s="1"/>
      <c r="H54" s="1"/>
      <c r="I54" s="1"/>
      <c r="J54" s="4"/>
      <c r="K54" s="1"/>
      <c r="L54" s="1"/>
      <c r="M54" s="1"/>
    </row>
    <row r="55" spans="1:13" ht="15.75" customHeight="1">
      <c r="A55" s="4"/>
      <c r="B55" s="1"/>
      <c r="C55" s="1"/>
      <c r="D55" s="1"/>
      <c r="E55" s="1"/>
      <c r="F55" s="1"/>
      <c r="G55" s="1"/>
      <c r="H55" s="1"/>
      <c r="I55" s="1"/>
      <c r="J55" s="4"/>
      <c r="K55" s="1"/>
      <c r="L55" s="1"/>
      <c r="M55" s="1"/>
    </row>
    <row r="56" spans="1:13" ht="15.75" customHeight="1">
      <c r="A56" s="4"/>
      <c r="B56" s="1"/>
      <c r="C56" s="1"/>
      <c r="D56" s="1"/>
      <c r="E56" s="1"/>
      <c r="F56" s="1"/>
      <c r="G56" s="1"/>
      <c r="H56" s="1"/>
      <c r="I56" s="1"/>
      <c r="J56" s="4"/>
      <c r="K56" s="1"/>
      <c r="L56" s="1"/>
      <c r="M56" s="1"/>
    </row>
    <row r="57" spans="1:13" ht="15.75" customHeight="1">
      <c r="A57" s="4"/>
      <c r="B57" s="1"/>
      <c r="C57" s="1"/>
      <c r="D57" s="1"/>
      <c r="E57" s="1"/>
      <c r="F57" s="1"/>
      <c r="G57" s="1"/>
      <c r="H57" s="1"/>
      <c r="I57" s="1"/>
      <c r="J57" s="4"/>
      <c r="K57" s="1"/>
      <c r="L57" s="1"/>
      <c r="M57" s="1"/>
    </row>
    <row r="58" spans="1:13" ht="15.75" customHeight="1">
      <c r="A58" s="4"/>
      <c r="B58" s="1"/>
      <c r="C58" s="1"/>
      <c r="D58" s="1"/>
      <c r="E58" s="1"/>
      <c r="F58" s="1"/>
      <c r="G58" s="1"/>
      <c r="H58" s="1"/>
      <c r="I58" s="1"/>
      <c r="J58" s="4"/>
      <c r="K58" s="1"/>
      <c r="L58" s="1"/>
      <c r="M58" s="1"/>
    </row>
    <row r="59" spans="1:13" ht="15.75" customHeight="1">
      <c r="A59" s="4"/>
      <c r="B59" s="1"/>
      <c r="C59" s="1"/>
      <c r="D59" s="1"/>
      <c r="E59" s="1"/>
      <c r="F59" s="1"/>
      <c r="G59" s="1"/>
      <c r="H59" s="1"/>
      <c r="I59" s="1"/>
      <c r="J59" s="4"/>
      <c r="K59" s="1"/>
      <c r="L59" s="1"/>
      <c r="M59" s="1"/>
    </row>
    <row r="60" spans="1:13" ht="15.75" customHeight="1">
      <c r="A60" s="4"/>
      <c r="B60" s="1"/>
      <c r="C60" s="1"/>
      <c r="D60" s="1"/>
      <c r="E60" s="1"/>
      <c r="F60" s="1"/>
      <c r="G60" s="1"/>
      <c r="H60" s="1"/>
      <c r="I60" s="1"/>
      <c r="J60" s="4"/>
      <c r="K60" s="1"/>
      <c r="L60" s="1"/>
      <c r="M60" s="1"/>
    </row>
    <row r="61" spans="1:13" ht="15.75" customHeight="1">
      <c r="A61" s="4"/>
      <c r="B61" s="1"/>
      <c r="C61" s="1"/>
      <c r="D61" s="1"/>
      <c r="E61" s="1"/>
      <c r="F61" s="1"/>
      <c r="G61" s="1"/>
      <c r="H61" s="1"/>
      <c r="I61" s="1"/>
      <c r="J61" s="4"/>
      <c r="K61" s="1"/>
      <c r="L61" s="1"/>
      <c r="M61" s="1"/>
    </row>
    <row r="62" spans="1:13" ht="15.75" customHeight="1">
      <c r="A62" s="4"/>
      <c r="B62" s="1"/>
      <c r="C62" s="1"/>
      <c r="D62" s="1"/>
      <c r="E62" s="1"/>
      <c r="F62" s="1"/>
      <c r="G62" s="1"/>
      <c r="H62" s="1"/>
      <c r="I62" s="1"/>
      <c r="J62" s="4"/>
      <c r="K62" s="1"/>
      <c r="L62" s="1"/>
      <c r="M62" s="1"/>
    </row>
    <row r="63" spans="1:13" ht="15.75" customHeight="1">
      <c r="A63" s="4"/>
      <c r="B63" s="1"/>
      <c r="C63" s="1"/>
      <c r="D63" s="1"/>
      <c r="E63" s="1"/>
      <c r="F63" s="1"/>
      <c r="G63" s="1"/>
      <c r="H63" s="1"/>
      <c r="I63" s="1"/>
      <c r="J63" s="4"/>
      <c r="K63" s="1"/>
      <c r="L63" s="1"/>
      <c r="M63" s="1"/>
    </row>
    <row r="64" spans="1:13" ht="15.75" customHeight="1">
      <c r="A64" s="4"/>
      <c r="B64" s="1"/>
      <c r="C64" s="1"/>
      <c r="D64" s="1"/>
      <c r="E64" s="1"/>
      <c r="F64" s="1"/>
      <c r="G64" s="1"/>
      <c r="H64" s="1"/>
      <c r="I64" s="1"/>
      <c r="J64" s="4"/>
      <c r="K64" s="1"/>
      <c r="L64" s="1"/>
      <c r="M64" s="1"/>
    </row>
    <row r="65" spans="1:13" ht="15.75" customHeight="1">
      <c r="A65" s="4"/>
      <c r="B65" s="1"/>
      <c r="C65" s="1"/>
      <c r="D65" s="1"/>
      <c r="E65" s="1"/>
      <c r="F65" s="1"/>
      <c r="G65" s="1"/>
      <c r="H65" s="1"/>
      <c r="I65" s="1"/>
      <c r="J65" s="4"/>
      <c r="K65" s="1"/>
      <c r="L65" s="1"/>
      <c r="M65" s="1"/>
    </row>
    <row r="66" spans="1:13" ht="15.75" customHeight="1">
      <c r="A66" s="4"/>
      <c r="B66" s="1"/>
      <c r="C66" s="1"/>
      <c r="D66" s="1"/>
      <c r="E66" s="1"/>
      <c r="F66" s="1"/>
      <c r="G66" s="1"/>
      <c r="H66" s="1"/>
      <c r="I66" s="1"/>
      <c r="J66" s="4"/>
      <c r="K66" s="1"/>
      <c r="L66" s="1"/>
      <c r="M66" s="1"/>
    </row>
    <row r="67" spans="1:13" ht="15.75" customHeight="1">
      <c r="A67" s="4"/>
      <c r="B67" s="1"/>
      <c r="C67" s="1"/>
      <c r="D67" s="1"/>
      <c r="E67" s="1"/>
      <c r="F67" s="1"/>
      <c r="G67" s="1"/>
      <c r="H67" s="1"/>
      <c r="I67" s="1"/>
      <c r="J67" s="4"/>
      <c r="K67" s="1"/>
      <c r="L67" s="1"/>
      <c r="M67" s="1"/>
    </row>
    <row r="68" spans="1:13" ht="15.75" customHeight="1">
      <c r="A68" s="4"/>
      <c r="B68" s="1"/>
      <c r="C68" s="1"/>
      <c r="D68" s="1"/>
      <c r="E68" s="1"/>
      <c r="F68" s="1"/>
      <c r="G68" s="1"/>
      <c r="H68" s="1"/>
      <c r="I68" s="1"/>
      <c r="J68" s="4"/>
      <c r="K68" s="1"/>
      <c r="L68" s="1"/>
      <c r="M68" s="1"/>
    </row>
    <row r="69" spans="1:13" ht="15.75" customHeight="1">
      <c r="A69" s="4"/>
      <c r="B69" s="1"/>
      <c r="C69" s="1"/>
      <c r="D69" s="1"/>
      <c r="E69" s="1"/>
      <c r="F69" s="1"/>
      <c r="G69" s="1"/>
      <c r="H69" s="1"/>
      <c r="I69" s="1"/>
      <c r="J69" s="4"/>
      <c r="K69" s="1"/>
      <c r="L69" s="1"/>
      <c r="M69" s="1"/>
    </row>
    <row r="70" spans="1:13" ht="15.75" customHeight="1">
      <c r="A70" s="4"/>
      <c r="B70" s="1"/>
      <c r="C70" s="1"/>
      <c r="D70" s="1"/>
      <c r="E70" s="1"/>
      <c r="F70" s="1"/>
      <c r="G70" s="1"/>
      <c r="H70" s="1"/>
      <c r="I70" s="1"/>
      <c r="J70" s="4"/>
      <c r="K70" s="1"/>
      <c r="L70" s="1"/>
      <c r="M70" s="1"/>
    </row>
    <row r="71" spans="1:13" ht="15.75" customHeight="1">
      <c r="A71" s="4"/>
      <c r="B71" s="1"/>
      <c r="C71" s="1"/>
      <c r="D71" s="1"/>
      <c r="E71" s="1"/>
      <c r="F71" s="1"/>
      <c r="G71" s="1"/>
      <c r="H71" s="1"/>
      <c r="I71" s="1"/>
      <c r="J71" s="4"/>
      <c r="K71" s="1"/>
      <c r="L71" s="1"/>
      <c r="M71" s="1"/>
    </row>
    <row r="72" spans="1:13" ht="15.75" customHeight="1">
      <c r="A72" s="4"/>
      <c r="B72" s="1"/>
      <c r="C72" s="1"/>
      <c r="D72" s="1"/>
      <c r="E72" s="1"/>
      <c r="F72" s="1"/>
      <c r="G72" s="1"/>
      <c r="H72" s="1"/>
      <c r="I72" s="1"/>
      <c r="J72" s="4"/>
      <c r="K72" s="1"/>
      <c r="L72" s="1"/>
      <c r="M72" s="1"/>
    </row>
    <row r="73" spans="1:13" ht="15.75" customHeight="1">
      <c r="A73" s="4"/>
      <c r="B73" s="1"/>
      <c r="C73" s="1"/>
      <c r="D73" s="1"/>
      <c r="E73" s="1"/>
      <c r="F73" s="1"/>
      <c r="G73" s="1"/>
      <c r="H73" s="1"/>
      <c r="I73" s="1"/>
      <c r="J73" s="4"/>
      <c r="K73" s="1"/>
      <c r="L73" s="1"/>
      <c r="M73" s="1"/>
    </row>
    <row r="74" spans="1:13" ht="15.75" customHeight="1">
      <c r="A74" s="4"/>
      <c r="B74" s="1"/>
      <c r="C74" s="1"/>
      <c r="D74" s="1"/>
      <c r="E74" s="1"/>
      <c r="F74" s="1"/>
      <c r="G74" s="1"/>
      <c r="H74" s="1"/>
      <c r="I74" s="1"/>
      <c r="J74" s="4"/>
      <c r="K74" s="1"/>
      <c r="L74" s="1"/>
      <c r="M74" s="1"/>
    </row>
    <row r="75" spans="1:13" ht="15.75" customHeight="1">
      <c r="A75" s="4"/>
      <c r="B75" s="1"/>
      <c r="C75" s="1"/>
      <c r="D75" s="1"/>
      <c r="E75" s="1"/>
      <c r="F75" s="1"/>
      <c r="G75" s="1"/>
      <c r="H75" s="1"/>
      <c r="I75" s="1"/>
      <c r="J75" s="4"/>
      <c r="K75" s="1"/>
      <c r="L75" s="1"/>
      <c r="M75" s="1"/>
    </row>
    <row r="76" spans="1:13" ht="15.75" customHeight="1">
      <c r="A76" s="4"/>
      <c r="B76" s="1"/>
      <c r="C76" s="1"/>
      <c r="D76" s="1"/>
      <c r="E76" s="1"/>
      <c r="F76" s="1"/>
      <c r="G76" s="1"/>
      <c r="H76" s="1"/>
      <c r="I76" s="1"/>
      <c r="J76" s="4"/>
      <c r="K76" s="1"/>
      <c r="L76" s="1"/>
      <c r="M76" s="1"/>
    </row>
    <row r="77" spans="1:13" ht="15.75" customHeight="1">
      <c r="A77" s="4"/>
      <c r="B77" s="1"/>
      <c r="C77" s="1"/>
      <c r="D77" s="1"/>
      <c r="E77" s="1"/>
      <c r="F77" s="1"/>
      <c r="G77" s="1"/>
      <c r="H77" s="1"/>
      <c r="I77" s="1"/>
      <c r="J77" s="4"/>
      <c r="K77" s="1"/>
      <c r="L77" s="1"/>
      <c r="M77" s="1"/>
    </row>
    <row r="78" spans="1:13" ht="15.75" customHeight="1">
      <c r="A78" s="4"/>
      <c r="B78" s="1"/>
      <c r="C78" s="1"/>
      <c r="D78" s="1"/>
      <c r="E78" s="1"/>
      <c r="F78" s="1"/>
      <c r="G78" s="1"/>
      <c r="H78" s="1"/>
      <c r="I78" s="1"/>
      <c r="J78" s="4"/>
      <c r="K78" s="1"/>
      <c r="L78" s="1"/>
      <c r="M78" s="1"/>
    </row>
    <row r="79" spans="1:13" ht="15.75" customHeight="1">
      <c r="A79" s="4"/>
      <c r="B79" s="1"/>
      <c r="C79" s="1"/>
      <c r="D79" s="1"/>
      <c r="E79" s="1"/>
      <c r="F79" s="1"/>
      <c r="G79" s="1"/>
      <c r="H79" s="1"/>
      <c r="I79" s="1"/>
      <c r="J79" s="4"/>
      <c r="K79" s="1"/>
      <c r="L79" s="1"/>
      <c r="M79" s="1"/>
    </row>
    <row r="80" spans="1:13" ht="15.75" customHeight="1">
      <c r="A80" s="4"/>
      <c r="B80" s="1"/>
      <c r="C80" s="1"/>
      <c r="D80" s="1"/>
      <c r="E80" s="1"/>
      <c r="F80" s="1"/>
      <c r="G80" s="1"/>
      <c r="H80" s="1"/>
      <c r="I80" s="1"/>
      <c r="J80" s="4"/>
      <c r="K80" s="1"/>
      <c r="L80" s="1"/>
      <c r="M80" s="1"/>
    </row>
    <row r="81" spans="1:13" ht="15.75" customHeight="1">
      <c r="A81" s="4"/>
      <c r="B81" s="1"/>
      <c r="C81" s="1"/>
      <c r="D81" s="1"/>
      <c r="E81" s="1"/>
      <c r="F81" s="1"/>
      <c r="G81" s="1"/>
      <c r="H81" s="1"/>
      <c r="I81" s="1"/>
      <c r="J81" s="4"/>
      <c r="K81" s="1"/>
      <c r="L81" s="1"/>
      <c r="M81" s="1"/>
    </row>
    <row r="82" spans="1:13" ht="15.75" customHeight="1">
      <c r="A82" s="4"/>
      <c r="B82" s="1"/>
      <c r="C82" s="1"/>
      <c r="D82" s="1"/>
      <c r="E82" s="1"/>
      <c r="F82" s="1"/>
      <c r="G82" s="1"/>
      <c r="H82" s="1"/>
      <c r="I82" s="1"/>
      <c r="J82" s="4"/>
      <c r="K82" s="1"/>
      <c r="L82" s="1"/>
      <c r="M82" s="1"/>
    </row>
    <row r="83" spans="1:13" ht="15.75" customHeight="1">
      <c r="A83" s="4"/>
      <c r="B83" s="1"/>
      <c r="C83" s="1"/>
      <c r="D83" s="1"/>
      <c r="E83" s="1"/>
      <c r="F83" s="1"/>
      <c r="G83" s="1"/>
      <c r="H83" s="1"/>
      <c r="I83" s="1"/>
      <c r="J83" s="4"/>
      <c r="K83" s="1"/>
      <c r="L83" s="1"/>
      <c r="M83" s="1"/>
    </row>
    <row r="84" spans="1:13" ht="15.75" customHeight="1">
      <c r="A84" s="4"/>
      <c r="B84" s="1"/>
      <c r="C84" s="1"/>
      <c r="D84" s="1"/>
      <c r="E84" s="1"/>
      <c r="F84" s="1"/>
      <c r="G84" s="1"/>
      <c r="H84" s="1"/>
      <c r="I84" s="1"/>
      <c r="J84" s="4"/>
      <c r="K84" s="1"/>
      <c r="L84" s="1"/>
      <c r="M84" s="1"/>
    </row>
    <row r="85" spans="1:13" ht="15.75" customHeight="1">
      <c r="A85" s="4"/>
      <c r="B85" s="1"/>
      <c r="C85" s="1"/>
      <c r="D85" s="1"/>
      <c r="E85" s="1"/>
      <c r="F85" s="1"/>
      <c r="G85" s="1"/>
      <c r="H85" s="1"/>
      <c r="I85" s="1"/>
      <c r="J85" s="4"/>
      <c r="K85" s="1"/>
      <c r="L85" s="1"/>
      <c r="M85" s="1"/>
    </row>
    <row r="86" spans="1:13" ht="15.75" customHeight="1">
      <c r="A86" s="4"/>
      <c r="B86" s="1"/>
      <c r="C86" s="1"/>
      <c r="D86" s="1"/>
      <c r="E86" s="1"/>
      <c r="F86" s="1"/>
      <c r="G86" s="1"/>
      <c r="H86" s="1"/>
      <c r="I86" s="1"/>
      <c r="J86" s="4"/>
      <c r="K86" s="1"/>
      <c r="L86" s="1"/>
      <c r="M86" s="1"/>
    </row>
    <row r="87" spans="1:13" ht="15.75" customHeight="1">
      <c r="A87" s="4"/>
      <c r="B87" s="1"/>
      <c r="C87" s="1"/>
      <c r="D87" s="1"/>
      <c r="E87" s="1"/>
      <c r="F87" s="1"/>
      <c r="G87" s="1"/>
      <c r="H87" s="1"/>
      <c r="I87" s="1"/>
      <c r="J87" s="4"/>
      <c r="K87" s="1"/>
      <c r="L87" s="1"/>
      <c r="M87" s="1"/>
    </row>
    <row r="88" spans="1:13" ht="15.75" customHeight="1">
      <c r="A88" s="4"/>
      <c r="B88" s="1"/>
      <c r="C88" s="1"/>
      <c r="D88" s="1"/>
      <c r="E88" s="1"/>
      <c r="F88" s="1"/>
      <c r="G88" s="1"/>
      <c r="H88" s="1"/>
      <c r="I88" s="1"/>
      <c r="J88" s="4"/>
      <c r="K88" s="1"/>
      <c r="L88" s="1"/>
      <c r="M88" s="1"/>
    </row>
    <row r="89" spans="1:13" ht="15.75" customHeight="1">
      <c r="A89" s="4"/>
      <c r="B89" s="1"/>
      <c r="C89" s="1"/>
      <c r="D89" s="1"/>
      <c r="E89" s="1"/>
      <c r="F89" s="1"/>
      <c r="G89" s="1"/>
      <c r="H89" s="1"/>
      <c r="I89" s="1"/>
      <c r="J89" s="4"/>
      <c r="K89" s="1"/>
      <c r="L89" s="1"/>
      <c r="M89" s="1"/>
    </row>
    <row r="90" spans="1:13" ht="15.75" customHeight="1">
      <c r="A90" s="4"/>
      <c r="B90" s="1"/>
      <c r="C90" s="1"/>
      <c r="D90" s="1"/>
      <c r="E90" s="1"/>
      <c r="F90" s="1"/>
      <c r="G90" s="1"/>
      <c r="H90" s="1"/>
      <c r="I90" s="1"/>
      <c r="J90" s="4"/>
      <c r="K90" s="1"/>
      <c r="L90" s="1"/>
      <c r="M90" s="1"/>
    </row>
    <row r="91" spans="1:13" ht="15.75" customHeight="1">
      <c r="A91" s="4"/>
      <c r="B91" s="1"/>
      <c r="C91" s="1"/>
      <c r="D91" s="1"/>
      <c r="E91" s="1"/>
      <c r="F91" s="1"/>
      <c r="G91" s="1"/>
      <c r="H91" s="1"/>
      <c r="I91" s="1"/>
      <c r="J91" s="4"/>
      <c r="K91" s="1"/>
      <c r="L91" s="1"/>
      <c r="M91" s="1"/>
    </row>
    <row r="92" spans="1:13" ht="15.75" customHeight="1">
      <c r="A92" s="4"/>
      <c r="B92" s="1"/>
      <c r="C92" s="1"/>
      <c r="D92" s="1"/>
      <c r="E92" s="1"/>
      <c r="F92" s="1"/>
      <c r="G92" s="1"/>
      <c r="H92" s="1"/>
      <c r="I92" s="1"/>
      <c r="J92" s="4"/>
      <c r="K92" s="1"/>
      <c r="L92" s="1"/>
      <c r="M92" s="1"/>
    </row>
    <row r="93" spans="1:13" ht="15.75" customHeight="1">
      <c r="A93" s="4"/>
      <c r="B93" s="1"/>
      <c r="C93" s="1"/>
      <c r="D93" s="1"/>
      <c r="E93" s="1"/>
      <c r="F93" s="1"/>
      <c r="G93" s="1"/>
      <c r="H93" s="1"/>
      <c r="I93" s="1"/>
      <c r="J93" s="4"/>
      <c r="K93" s="1"/>
      <c r="L93" s="1"/>
      <c r="M93" s="1"/>
    </row>
    <row r="94" spans="1:13" ht="15.75" customHeight="1">
      <c r="A94" s="4"/>
      <c r="B94" s="1"/>
      <c r="C94" s="1"/>
      <c r="D94" s="1"/>
      <c r="E94" s="1"/>
      <c r="F94" s="1"/>
      <c r="G94" s="1"/>
      <c r="H94" s="1"/>
      <c r="I94" s="1"/>
      <c r="J94" s="4"/>
      <c r="K94" s="1"/>
      <c r="L94" s="1"/>
      <c r="M94" s="1"/>
    </row>
    <row r="95" spans="1:13" ht="15.75" customHeight="1">
      <c r="A95" s="4"/>
      <c r="B95" s="1"/>
      <c r="C95" s="1"/>
      <c r="D95" s="1"/>
      <c r="E95" s="1"/>
      <c r="F95" s="1"/>
      <c r="G95" s="1"/>
      <c r="H95" s="1"/>
      <c r="I95" s="1"/>
      <c r="J95" s="4"/>
      <c r="K95" s="1"/>
      <c r="L95" s="1"/>
      <c r="M95" s="1"/>
    </row>
    <row r="96" spans="1:13" ht="15.75" customHeight="1">
      <c r="A96" s="4"/>
      <c r="B96" s="1"/>
      <c r="C96" s="1"/>
      <c r="D96" s="1"/>
      <c r="E96" s="1"/>
      <c r="F96" s="1"/>
      <c r="G96" s="1"/>
      <c r="H96" s="1"/>
      <c r="I96" s="1"/>
      <c r="J96" s="4"/>
      <c r="K96" s="1"/>
      <c r="L96" s="1"/>
      <c r="M96" s="1"/>
    </row>
    <row r="97" spans="1:13" ht="15.75" customHeight="1">
      <c r="A97" s="4"/>
      <c r="B97" s="1"/>
      <c r="C97" s="1"/>
      <c r="D97" s="1"/>
      <c r="E97" s="1"/>
      <c r="F97" s="1"/>
      <c r="G97" s="1"/>
      <c r="H97" s="1"/>
      <c r="I97" s="1"/>
      <c r="J97" s="4"/>
      <c r="K97" s="1"/>
      <c r="L97" s="1"/>
      <c r="M97" s="1"/>
    </row>
    <row r="98" spans="1:13" ht="15.75" customHeight="1">
      <c r="A98" s="4"/>
      <c r="B98" s="1"/>
      <c r="C98" s="1"/>
      <c r="D98" s="1"/>
      <c r="E98" s="1"/>
      <c r="F98" s="1"/>
      <c r="G98" s="1"/>
      <c r="H98" s="1"/>
      <c r="I98" s="1"/>
      <c r="J98" s="4"/>
      <c r="K98" s="1"/>
      <c r="L98" s="1"/>
      <c r="M98" s="1"/>
    </row>
    <row r="99" spans="1:13" ht="15.75" customHeight="1">
      <c r="A99" s="4"/>
      <c r="B99" s="1"/>
      <c r="C99" s="1"/>
      <c r="D99" s="1"/>
      <c r="E99" s="1"/>
      <c r="F99" s="1"/>
      <c r="G99" s="1"/>
      <c r="H99" s="1"/>
      <c r="I99" s="1"/>
      <c r="J99" s="4"/>
      <c r="K99" s="1"/>
      <c r="L99" s="1"/>
      <c r="M99" s="1"/>
    </row>
    <row r="100" spans="1:13" ht="15.75" customHeight="1">
      <c r="A100" s="4"/>
      <c r="B100" s="1"/>
      <c r="C100" s="1"/>
      <c r="D100" s="1"/>
      <c r="E100" s="1"/>
      <c r="F100" s="1"/>
      <c r="G100" s="1"/>
      <c r="H100" s="1"/>
      <c r="I100" s="1"/>
      <c r="J100" s="4"/>
      <c r="K100" s="1"/>
      <c r="L100" s="1"/>
      <c r="M100" s="1"/>
    </row>
    <row r="101" spans="1:13" ht="15.75" customHeight="1"/>
    <row r="102" spans="1:13" ht="15.75" customHeight="1"/>
    <row r="103" spans="1:13" ht="15.75" customHeight="1"/>
    <row r="104" spans="1:13" ht="15.75" customHeight="1"/>
    <row r="105" spans="1:13" ht="15.75" customHeight="1"/>
    <row r="106" spans="1:13" ht="15.75" customHeight="1"/>
    <row r="107" spans="1:13" ht="15.75" customHeight="1"/>
    <row r="108" spans="1:13" ht="15.75" customHeight="1"/>
    <row r="109" spans="1:13" ht="15.75" customHeight="1"/>
    <row r="110" spans="1:13" ht="15.75" customHeight="1"/>
    <row r="111" spans="1:13" ht="15.75" customHeight="1"/>
    <row r="112" spans="1:13"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1:H3"/>
    <mergeCell ref="J17:M17"/>
    <mergeCell ref="A4:H4"/>
    <mergeCell ref="D5:G5"/>
    <mergeCell ref="A5:A6"/>
    <mergeCell ref="B5:B6"/>
    <mergeCell ref="C5:C6"/>
    <mergeCell ref="H5:H6"/>
  </mergeCells>
  <pageMargins left="0.25" right="0.25"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C99"/>
  </sheetPr>
  <dimension ref="A1:N1000"/>
  <sheetViews>
    <sheetView showGridLines="0" topLeftCell="A15" workbookViewId="0">
      <selection activeCell="E6" sqref="E6"/>
    </sheetView>
  </sheetViews>
  <sheetFormatPr baseColWidth="10" defaultColWidth="14.42578125" defaultRowHeight="15" customHeight="1"/>
  <cols>
    <col min="1" max="1" width="46.28515625" customWidth="1"/>
    <col min="2" max="3" width="5.85546875" customWidth="1"/>
    <col min="4" max="7" width="2.85546875" customWidth="1"/>
    <col min="8" max="8" width="33.28515625" customWidth="1"/>
    <col min="9" max="9" width="10.7109375" customWidth="1"/>
    <col min="10" max="10" width="11.5703125" customWidth="1"/>
    <col min="11" max="12" width="12.140625" customWidth="1"/>
    <col min="13" max="14" width="11.5703125" customWidth="1"/>
  </cols>
  <sheetData>
    <row r="1" spans="1:14">
      <c r="A1" s="272" t="s">
        <v>280</v>
      </c>
      <c r="B1" s="266"/>
      <c r="C1" s="266"/>
      <c r="D1" s="266"/>
      <c r="E1" s="266"/>
      <c r="F1" s="266"/>
      <c r="G1" s="266"/>
      <c r="H1" s="267"/>
      <c r="I1" s="38"/>
      <c r="J1" s="77"/>
      <c r="K1" s="77"/>
      <c r="L1" s="77"/>
      <c r="M1" s="77"/>
      <c r="N1" s="77"/>
    </row>
    <row r="2" spans="1:14">
      <c r="A2" s="268"/>
      <c r="B2" s="225"/>
      <c r="C2" s="225"/>
      <c r="D2" s="225"/>
      <c r="E2" s="225"/>
      <c r="F2" s="225"/>
      <c r="G2" s="225"/>
      <c r="H2" s="269"/>
      <c r="I2" s="38"/>
      <c r="J2" s="77"/>
      <c r="K2" s="77"/>
      <c r="L2" s="77"/>
      <c r="M2" s="77"/>
      <c r="N2" s="77"/>
    </row>
    <row r="3" spans="1:14" ht="39.75" customHeight="1">
      <c r="A3" s="270"/>
      <c r="B3" s="203"/>
      <c r="C3" s="203"/>
      <c r="D3" s="203"/>
      <c r="E3" s="203"/>
      <c r="F3" s="203"/>
      <c r="G3" s="203"/>
      <c r="H3" s="271"/>
      <c r="I3" s="38"/>
      <c r="J3" s="77"/>
      <c r="K3" s="77"/>
      <c r="L3" s="77"/>
      <c r="M3" s="77"/>
      <c r="N3" s="77"/>
    </row>
    <row r="4" spans="1:14" ht="42.75" customHeight="1">
      <c r="A4" s="274" t="s">
        <v>281</v>
      </c>
      <c r="B4" s="245"/>
      <c r="C4" s="245"/>
      <c r="D4" s="245"/>
      <c r="E4" s="245"/>
      <c r="F4" s="245"/>
      <c r="G4" s="245"/>
      <c r="H4" s="253"/>
      <c r="I4" s="38"/>
      <c r="J4" s="77"/>
      <c r="K4" s="77"/>
      <c r="L4" s="77"/>
      <c r="M4" s="77"/>
      <c r="N4" s="77"/>
    </row>
    <row r="5" spans="1:14">
      <c r="A5" s="275" t="s">
        <v>7</v>
      </c>
      <c r="B5" s="275" t="s">
        <v>8</v>
      </c>
      <c r="C5" s="275" t="s">
        <v>9</v>
      </c>
      <c r="D5" s="291" t="s">
        <v>10</v>
      </c>
      <c r="E5" s="245"/>
      <c r="F5" s="245"/>
      <c r="G5" s="245"/>
      <c r="H5" s="275" t="s">
        <v>13</v>
      </c>
      <c r="I5" s="38"/>
      <c r="J5" s="77"/>
      <c r="K5" s="77"/>
      <c r="L5" s="77"/>
      <c r="M5" s="77"/>
      <c r="N5" s="77"/>
    </row>
    <row r="6" spans="1:14">
      <c r="A6" s="276"/>
      <c r="B6" s="276"/>
      <c r="C6" s="276"/>
      <c r="D6" s="5">
        <v>1</v>
      </c>
      <c r="E6" s="6">
        <v>2</v>
      </c>
      <c r="F6" s="6">
        <v>3</v>
      </c>
      <c r="G6" s="3">
        <v>4</v>
      </c>
      <c r="H6" s="276"/>
      <c r="I6" s="38"/>
      <c r="J6" s="77"/>
      <c r="K6" s="77"/>
      <c r="L6" s="77"/>
      <c r="M6" s="77"/>
      <c r="N6" s="77"/>
    </row>
    <row r="7" spans="1:14">
      <c r="A7" s="14" t="s">
        <v>282</v>
      </c>
      <c r="B7" s="9">
        <v>1</v>
      </c>
      <c r="C7" s="9"/>
      <c r="D7" s="5"/>
      <c r="E7" s="6"/>
      <c r="F7" s="6"/>
      <c r="G7" s="3">
        <v>4</v>
      </c>
      <c r="H7" s="182"/>
      <c r="I7" s="38"/>
      <c r="J7" s="77"/>
      <c r="K7" s="77"/>
      <c r="L7" s="77"/>
      <c r="M7" s="77"/>
      <c r="N7" s="77"/>
    </row>
    <row r="8" spans="1:14" ht="30">
      <c r="A8" s="14" t="s">
        <v>283</v>
      </c>
      <c r="B8" s="9">
        <v>1</v>
      </c>
      <c r="C8" s="9"/>
      <c r="D8" s="5"/>
      <c r="E8" s="6">
        <v>2</v>
      </c>
      <c r="F8" s="6"/>
      <c r="G8" s="3"/>
      <c r="H8" s="6"/>
      <c r="I8" s="38"/>
      <c r="J8" s="77"/>
      <c r="K8" s="290"/>
      <c r="L8" s="225"/>
      <c r="M8" s="225"/>
      <c r="N8" s="225"/>
    </row>
    <row r="9" spans="1:14">
      <c r="A9" s="14" t="s">
        <v>284</v>
      </c>
      <c r="B9" s="9">
        <v>1</v>
      </c>
      <c r="C9" s="9"/>
      <c r="D9" s="5">
        <v>1</v>
      </c>
      <c r="E9" s="6"/>
      <c r="F9" s="6"/>
      <c r="G9" s="3"/>
      <c r="H9" s="182"/>
      <c r="I9" s="38"/>
      <c r="J9" s="77"/>
      <c r="K9" s="77"/>
      <c r="L9" s="77"/>
      <c r="M9" s="77"/>
      <c r="N9" s="77"/>
    </row>
    <row r="10" spans="1:14">
      <c r="A10" s="14" t="s">
        <v>285</v>
      </c>
      <c r="B10" s="9">
        <v>1</v>
      </c>
      <c r="C10" s="9"/>
      <c r="D10" s="5">
        <v>1</v>
      </c>
      <c r="E10" s="6"/>
      <c r="F10" s="6"/>
      <c r="G10" s="3"/>
      <c r="H10" s="182"/>
      <c r="I10" s="38"/>
      <c r="J10" s="40"/>
      <c r="K10" s="40"/>
      <c r="L10" s="40"/>
      <c r="M10" s="77"/>
      <c r="N10" s="77"/>
    </row>
    <row r="11" spans="1:14" ht="37.5" customHeight="1">
      <c r="A11" s="14" t="s">
        <v>286</v>
      </c>
      <c r="B11" s="9"/>
      <c r="C11" s="9">
        <v>1</v>
      </c>
      <c r="D11" s="5"/>
      <c r="E11" s="6"/>
      <c r="F11" s="6"/>
      <c r="G11" s="3"/>
      <c r="H11" s="6"/>
      <c r="I11" s="38"/>
      <c r="J11" s="77"/>
      <c r="K11" s="78"/>
      <c r="L11" s="77"/>
      <c r="M11" s="77"/>
      <c r="N11" s="77"/>
    </row>
    <row r="12" spans="1:14" ht="30">
      <c r="A12" s="14" t="s">
        <v>287</v>
      </c>
      <c r="B12" s="9"/>
      <c r="C12" s="9"/>
      <c r="D12" s="5"/>
      <c r="E12" s="6"/>
      <c r="F12" s="6"/>
      <c r="G12" s="3"/>
      <c r="H12" s="182"/>
      <c r="I12" s="38"/>
      <c r="J12" s="77"/>
      <c r="K12" s="78"/>
      <c r="L12" s="77"/>
      <c r="M12" s="77"/>
      <c r="N12" s="77"/>
    </row>
    <row r="13" spans="1:14" ht="30">
      <c r="A13" s="14" t="s">
        <v>288</v>
      </c>
      <c r="B13" s="9"/>
      <c r="C13" s="9">
        <v>1</v>
      </c>
      <c r="D13" s="5"/>
      <c r="E13" s="6"/>
      <c r="F13" s="6"/>
      <c r="G13" s="3"/>
      <c r="H13" s="6"/>
      <c r="I13" s="38"/>
      <c r="J13" s="40"/>
      <c r="K13" s="40"/>
      <c r="L13" s="40"/>
      <c r="M13" s="77"/>
      <c r="N13" s="77"/>
    </row>
    <row r="14" spans="1:14" ht="30">
      <c r="A14" s="14" t="s">
        <v>289</v>
      </c>
      <c r="B14" s="9">
        <v>1</v>
      </c>
      <c r="C14" s="9"/>
      <c r="D14" s="5"/>
      <c r="E14" s="6">
        <v>2</v>
      </c>
      <c r="F14" s="6"/>
      <c r="G14" s="3"/>
      <c r="H14" s="6"/>
      <c r="I14" s="38"/>
      <c r="J14" s="45"/>
      <c r="K14" s="40"/>
      <c r="L14" s="40"/>
      <c r="M14" s="40"/>
      <c r="N14" s="40"/>
    </row>
    <row r="15" spans="1:14" ht="30">
      <c r="A15" s="14" t="s">
        <v>290</v>
      </c>
      <c r="B15" s="9">
        <v>1</v>
      </c>
      <c r="C15" s="9"/>
      <c r="D15" s="5">
        <v>1</v>
      </c>
      <c r="E15" s="6"/>
      <c r="F15" s="6"/>
      <c r="G15" s="3"/>
      <c r="H15" s="6"/>
      <c r="I15" s="38"/>
      <c r="J15" s="77"/>
      <c r="K15" s="77"/>
      <c r="L15" s="77"/>
      <c r="M15" s="77"/>
      <c r="N15" s="77"/>
    </row>
    <row r="16" spans="1:14" ht="30">
      <c r="A16" s="14" t="s">
        <v>291</v>
      </c>
      <c r="B16" s="9">
        <v>1</v>
      </c>
      <c r="C16" s="9"/>
      <c r="D16" s="5"/>
      <c r="E16" s="6"/>
      <c r="F16" s="6">
        <v>3</v>
      </c>
      <c r="G16" s="3"/>
      <c r="H16" s="6"/>
      <c r="I16" s="38"/>
      <c r="J16" s="77"/>
      <c r="K16" s="77"/>
      <c r="L16" s="77"/>
      <c r="M16" s="77"/>
      <c r="N16" s="77"/>
    </row>
    <row r="17" spans="1:14" ht="30">
      <c r="A17" s="14" t="s">
        <v>292</v>
      </c>
      <c r="B17" s="9"/>
      <c r="C17" s="9">
        <v>1</v>
      </c>
      <c r="D17" s="14"/>
      <c r="E17" s="14"/>
      <c r="F17" s="14"/>
      <c r="G17" s="14"/>
      <c r="H17" s="14"/>
      <c r="I17" s="38"/>
      <c r="J17" s="38"/>
      <c r="K17" s="45"/>
      <c r="L17" s="40"/>
      <c r="M17" s="77"/>
      <c r="N17" s="77"/>
    </row>
    <row r="18" spans="1:14" ht="43.5" customHeight="1">
      <c r="A18" s="14" t="s">
        <v>293</v>
      </c>
      <c r="B18" s="9">
        <v>1</v>
      </c>
      <c r="C18" s="9"/>
      <c r="D18" s="14"/>
      <c r="E18" s="14"/>
      <c r="F18" s="14">
        <v>3</v>
      </c>
      <c r="G18" s="14"/>
      <c r="H18" s="14"/>
      <c r="I18" s="38"/>
      <c r="J18" s="77"/>
      <c r="K18" s="40"/>
      <c r="L18" s="40"/>
      <c r="M18" s="77"/>
      <c r="N18" s="77"/>
    </row>
    <row r="19" spans="1:14" ht="45">
      <c r="A19" s="14" t="s">
        <v>294</v>
      </c>
      <c r="B19" s="9">
        <v>1</v>
      </c>
      <c r="C19" s="9"/>
      <c r="D19" s="14"/>
      <c r="E19" s="14">
        <v>2</v>
      </c>
      <c r="F19" s="14"/>
      <c r="G19" s="14"/>
      <c r="H19" s="14"/>
      <c r="I19" s="38"/>
      <c r="J19" s="77"/>
      <c r="K19" s="77"/>
      <c r="L19" s="77"/>
      <c r="M19" s="77"/>
      <c r="N19" s="77"/>
    </row>
    <row r="20" spans="1:14" ht="30">
      <c r="A20" s="14" t="s">
        <v>295</v>
      </c>
      <c r="B20" s="9"/>
      <c r="C20" s="9">
        <v>1</v>
      </c>
      <c r="D20" s="14"/>
      <c r="E20" s="14"/>
      <c r="F20" s="14"/>
      <c r="G20" s="14"/>
      <c r="H20" s="14"/>
      <c r="I20" s="38"/>
      <c r="J20" s="77"/>
      <c r="K20" s="77"/>
      <c r="L20" s="77"/>
      <c r="M20" s="77"/>
      <c r="N20" s="77"/>
    </row>
    <row r="21" spans="1:14" ht="15.75" customHeight="1">
      <c r="A21" s="14" t="s">
        <v>296</v>
      </c>
      <c r="B21" s="9">
        <v>1</v>
      </c>
      <c r="C21" s="9"/>
      <c r="D21" s="14"/>
      <c r="E21" s="14">
        <v>2</v>
      </c>
      <c r="F21" s="14"/>
      <c r="G21" s="14"/>
      <c r="H21" s="14"/>
      <c r="I21" s="38"/>
      <c r="J21" s="77"/>
      <c r="K21" s="77"/>
      <c r="L21" s="77"/>
      <c r="M21" s="77"/>
      <c r="N21" s="77"/>
    </row>
    <row r="22" spans="1:14" ht="28.5" customHeight="1">
      <c r="A22" s="38" t="s">
        <v>297</v>
      </c>
      <c r="B22" s="9">
        <v>1</v>
      </c>
      <c r="C22" s="9"/>
      <c r="D22" s="14"/>
      <c r="E22" s="14"/>
      <c r="F22" s="14">
        <v>3</v>
      </c>
      <c r="G22" s="14"/>
      <c r="H22" s="6"/>
      <c r="I22" s="77"/>
      <c r="J22" s="77"/>
      <c r="K22" s="77"/>
      <c r="L22" s="77"/>
      <c r="M22" s="77"/>
      <c r="N22" s="77"/>
    </row>
    <row r="23" spans="1:14" ht="29.25" customHeight="1">
      <c r="A23" s="14" t="s">
        <v>298</v>
      </c>
      <c r="B23" s="9">
        <v>1</v>
      </c>
      <c r="C23" s="9"/>
      <c r="D23" s="17"/>
      <c r="E23" s="17">
        <v>2</v>
      </c>
      <c r="F23" s="17"/>
      <c r="G23" s="14"/>
      <c r="H23" s="17"/>
      <c r="I23" s="38"/>
      <c r="J23" s="77"/>
      <c r="K23" s="77"/>
      <c r="L23" s="77"/>
      <c r="M23" s="77"/>
      <c r="N23" s="77"/>
    </row>
    <row r="24" spans="1:14" ht="15.75" customHeight="1">
      <c r="A24" s="79"/>
      <c r="B24" s="79"/>
      <c r="C24" s="79"/>
      <c r="D24" s="79"/>
      <c r="E24" s="79"/>
      <c r="F24" s="79"/>
      <c r="G24" s="79"/>
      <c r="H24" s="79"/>
      <c r="I24" s="38"/>
      <c r="J24" s="77"/>
      <c r="K24" s="77"/>
      <c r="L24" s="77"/>
      <c r="M24" s="77"/>
      <c r="N24" s="77"/>
    </row>
    <row r="25" spans="1:14" ht="15.75" customHeight="1">
      <c r="A25" s="38"/>
      <c r="B25" s="38"/>
      <c r="C25" s="38"/>
      <c r="D25" s="38"/>
      <c r="E25" s="38"/>
      <c r="F25" s="38"/>
      <c r="G25" s="38"/>
      <c r="H25" s="38"/>
      <c r="I25" s="38"/>
      <c r="J25" s="77"/>
      <c r="K25" s="77"/>
      <c r="L25" s="77"/>
      <c r="M25" s="77"/>
      <c r="N25" s="77"/>
    </row>
    <row r="26" spans="1:14" ht="15.75" customHeight="1">
      <c r="A26" s="38"/>
      <c r="B26" s="38"/>
      <c r="C26" s="38"/>
      <c r="D26" s="38"/>
      <c r="E26" s="38"/>
      <c r="F26" s="38"/>
      <c r="G26" s="38"/>
      <c r="H26" s="38"/>
      <c r="I26" s="38"/>
      <c r="J26" s="77"/>
      <c r="K26" s="77"/>
      <c r="L26" s="77"/>
      <c r="M26" s="77"/>
      <c r="N26" s="77"/>
    </row>
    <row r="27" spans="1:14" ht="15.75" customHeight="1">
      <c r="A27" s="38"/>
      <c r="B27" s="77"/>
      <c r="C27" s="77"/>
      <c r="D27" s="77"/>
      <c r="E27" s="77"/>
      <c r="F27" s="77"/>
      <c r="G27" s="77"/>
      <c r="H27" s="77"/>
      <c r="I27" s="38"/>
      <c r="J27" s="77"/>
      <c r="K27" s="77"/>
      <c r="L27" s="77"/>
      <c r="M27" s="77"/>
      <c r="N27" s="77"/>
    </row>
    <row r="28" spans="1:14" ht="15.75" customHeight="1">
      <c r="A28" s="38"/>
      <c r="B28" s="77"/>
      <c r="C28" s="77"/>
      <c r="D28" s="77"/>
      <c r="E28" s="77"/>
      <c r="F28" s="77"/>
      <c r="G28" s="77"/>
      <c r="H28" s="38"/>
      <c r="I28" s="38"/>
      <c r="J28" s="77"/>
      <c r="K28" s="77"/>
      <c r="L28" s="77"/>
      <c r="M28" s="77"/>
      <c r="N28" s="77"/>
    </row>
    <row r="29" spans="1:14" ht="390" customHeight="1">
      <c r="A29" s="38"/>
      <c r="B29" s="77"/>
      <c r="C29" s="77"/>
      <c r="D29" s="77"/>
      <c r="E29" s="77"/>
      <c r="F29" s="77"/>
      <c r="G29" s="77"/>
      <c r="H29" s="38"/>
      <c r="I29" s="38"/>
      <c r="J29" s="77"/>
      <c r="K29" s="77"/>
      <c r="L29" s="77"/>
      <c r="M29" s="77"/>
      <c r="N29" s="77"/>
    </row>
    <row r="30" spans="1:14" ht="15.75" customHeight="1">
      <c r="A30" s="38"/>
      <c r="B30" s="77"/>
      <c r="C30" s="77"/>
      <c r="D30" s="77"/>
      <c r="E30" s="77"/>
      <c r="F30" s="77"/>
      <c r="G30" s="77"/>
      <c r="H30" s="38"/>
      <c r="I30" s="38"/>
      <c r="J30" s="77"/>
      <c r="K30" s="77"/>
      <c r="L30" s="77"/>
      <c r="M30" s="77"/>
      <c r="N30" s="77"/>
    </row>
    <row r="31" spans="1:14" ht="15.75" customHeight="1">
      <c r="A31" s="38"/>
      <c r="B31" s="77"/>
      <c r="C31" s="77"/>
      <c r="D31" s="77"/>
      <c r="E31" s="77"/>
      <c r="F31" s="77"/>
      <c r="G31" s="77"/>
      <c r="H31" s="38"/>
      <c r="I31" s="38"/>
      <c r="J31" s="77"/>
      <c r="K31" s="77"/>
      <c r="L31" s="77"/>
      <c r="M31" s="77"/>
      <c r="N31" s="77"/>
    </row>
    <row r="32" spans="1:14" ht="15.75" customHeight="1">
      <c r="A32" s="38"/>
      <c r="B32" s="77"/>
      <c r="C32" s="77"/>
      <c r="D32" s="77"/>
      <c r="E32" s="77"/>
      <c r="F32" s="77"/>
      <c r="G32" s="77"/>
      <c r="H32" s="38"/>
      <c r="I32" s="38"/>
      <c r="J32" s="77"/>
      <c r="K32" s="77"/>
      <c r="L32" s="77"/>
      <c r="M32" s="77"/>
      <c r="N32" s="77"/>
    </row>
    <row r="33" spans="1:14" ht="15.75" customHeight="1">
      <c r="A33" s="38"/>
      <c r="B33" s="77"/>
      <c r="C33" s="77"/>
      <c r="D33" s="77"/>
      <c r="E33" s="77"/>
      <c r="F33" s="77"/>
      <c r="G33" s="77"/>
      <c r="H33" s="77"/>
      <c r="I33" s="38"/>
      <c r="J33" s="77"/>
      <c r="K33" s="77"/>
      <c r="L33" s="77"/>
      <c r="M33" s="77"/>
      <c r="N33" s="77"/>
    </row>
    <row r="34" spans="1:14" ht="15.75" customHeight="1">
      <c r="A34" s="38"/>
      <c r="B34" s="77"/>
      <c r="C34" s="77"/>
      <c r="D34" s="77"/>
      <c r="E34" s="77"/>
      <c r="F34" s="77"/>
      <c r="G34" s="77"/>
      <c r="H34" s="77"/>
      <c r="I34" s="38"/>
      <c r="J34" s="77"/>
      <c r="K34" s="77"/>
      <c r="L34" s="77"/>
      <c r="M34" s="77"/>
      <c r="N34" s="77"/>
    </row>
    <row r="35" spans="1:14" ht="15.75" customHeight="1">
      <c r="A35" s="38"/>
      <c r="B35" s="77"/>
      <c r="C35" s="77"/>
      <c r="D35" s="77"/>
      <c r="E35" s="77"/>
      <c r="F35" s="77"/>
      <c r="G35" s="77"/>
      <c r="H35" s="77"/>
      <c r="I35" s="38"/>
      <c r="J35" s="77"/>
      <c r="K35" s="38"/>
      <c r="L35" s="77"/>
      <c r="M35" s="77"/>
      <c r="N35" s="77"/>
    </row>
    <row r="36" spans="1:14" ht="15.75" customHeight="1">
      <c r="A36" s="38"/>
      <c r="B36" s="77"/>
      <c r="C36" s="77"/>
      <c r="D36" s="77"/>
      <c r="E36" s="77"/>
      <c r="F36" s="77"/>
      <c r="G36" s="77"/>
      <c r="H36" s="77"/>
      <c r="I36" s="38"/>
      <c r="J36" s="77"/>
      <c r="K36" s="38"/>
      <c r="L36" s="77"/>
      <c r="M36" s="77"/>
      <c r="N36" s="77"/>
    </row>
    <row r="37" spans="1:14" ht="15.75" customHeight="1">
      <c r="A37" s="38"/>
      <c r="B37" s="77"/>
      <c r="C37" s="77"/>
      <c r="D37" s="77"/>
      <c r="E37" s="77"/>
      <c r="F37" s="77"/>
      <c r="G37" s="77"/>
      <c r="H37" s="77"/>
      <c r="I37" s="38"/>
      <c r="J37" s="77"/>
      <c r="K37" s="38"/>
      <c r="L37" s="77"/>
      <c r="M37" s="77"/>
      <c r="N37" s="77"/>
    </row>
    <row r="38" spans="1:14" ht="15.75" customHeight="1">
      <c r="A38" s="38"/>
      <c r="B38" s="77"/>
      <c r="C38" s="77"/>
      <c r="D38" s="77"/>
      <c r="E38" s="77"/>
      <c r="F38" s="77"/>
      <c r="G38" s="77"/>
      <c r="H38" s="77"/>
      <c r="I38" s="38"/>
      <c r="J38" s="77"/>
      <c r="K38" s="38"/>
      <c r="L38" s="77"/>
      <c r="M38" s="77"/>
      <c r="N38" s="77"/>
    </row>
    <row r="39" spans="1:14" ht="15.75" customHeight="1">
      <c r="A39" s="38"/>
      <c r="B39" s="77"/>
      <c r="C39" s="77"/>
      <c r="D39" s="77"/>
      <c r="E39" s="77"/>
      <c r="F39" s="77"/>
      <c r="G39" s="77"/>
      <c r="H39" s="77"/>
      <c r="I39" s="38"/>
      <c r="J39" s="77"/>
      <c r="K39" s="38"/>
      <c r="L39" s="77"/>
      <c r="M39" s="77"/>
      <c r="N39" s="77"/>
    </row>
    <row r="40" spans="1:14" ht="15.75" customHeight="1">
      <c r="A40" s="38"/>
      <c r="B40" s="77"/>
      <c r="C40" s="77"/>
      <c r="D40" s="77"/>
      <c r="E40" s="77"/>
      <c r="F40" s="77"/>
      <c r="G40" s="77"/>
      <c r="H40" s="77"/>
      <c r="I40" s="38"/>
      <c r="J40" s="77"/>
      <c r="K40" s="38"/>
      <c r="L40" s="77"/>
      <c r="M40" s="77"/>
      <c r="N40" s="77"/>
    </row>
    <row r="41" spans="1:14" ht="15.75" customHeight="1">
      <c r="A41" s="38"/>
      <c r="B41" s="77"/>
      <c r="C41" s="77"/>
      <c r="D41" s="77"/>
      <c r="E41" s="77"/>
      <c r="F41" s="77"/>
      <c r="G41" s="77"/>
      <c r="H41" s="77"/>
      <c r="I41" s="38"/>
      <c r="J41" s="77"/>
      <c r="K41" s="38"/>
      <c r="L41" s="77"/>
      <c r="M41" s="77"/>
      <c r="N41" s="77"/>
    </row>
    <row r="42" spans="1:14" ht="15.75" customHeight="1">
      <c r="A42" s="38"/>
      <c r="B42" s="77"/>
      <c r="C42" s="77"/>
      <c r="D42" s="77"/>
      <c r="E42" s="77"/>
      <c r="F42" s="77"/>
      <c r="G42" s="77"/>
      <c r="H42" s="77"/>
      <c r="I42" s="38"/>
      <c r="J42" s="77"/>
      <c r="K42" s="38"/>
      <c r="L42" s="77"/>
      <c r="M42" s="77"/>
      <c r="N42" s="77"/>
    </row>
    <row r="43" spans="1:14" ht="15.75" customHeight="1">
      <c r="A43" s="38"/>
      <c r="B43" s="77"/>
      <c r="C43" s="77"/>
      <c r="D43" s="77"/>
      <c r="E43" s="77"/>
      <c r="F43" s="77"/>
      <c r="G43" s="77"/>
      <c r="H43" s="77"/>
      <c r="I43" s="38"/>
      <c r="J43" s="77"/>
      <c r="K43" s="38"/>
      <c r="L43" s="77"/>
      <c r="M43" s="77"/>
      <c r="N43" s="77"/>
    </row>
    <row r="44" spans="1:14" ht="15.75" customHeight="1">
      <c r="A44" s="38"/>
      <c r="B44" s="77"/>
      <c r="C44" s="77"/>
      <c r="D44" s="77"/>
      <c r="E44" s="77"/>
      <c r="F44" s="77"/>
      <c r="G44" s="77"/>
      <c r="H44" s="77"/>
      <c r="I44" s="38"/>
      <c r="J44" s="77"/>
      <c r="K44" s="38"/>
      <c r="L44" s="77"/>
      <c r="M44" s="77"/>
      <c r="N44" s="77"/>
    </row>
    <row r="45" spans="1:14" ht="15.75" customHeight="1">
      <c r="A45" s="38"/>
      <c r="B45" s="77"/>
      <c r="C45" s="77"/>
      <c r="D45" s="77"/>
      <c r="E45" s="77"/>
      <c r="F45" s="77"/>
      <c r="G45" s="77"/>
      <c r="H45" s="77"/>
      <c r="I45" s="38"/>
      <c r="J45" s="77"/>
      <c r="K45" s="38"/>
      <c r="L45" s="77"/>
      <c r="M45" s="77"/>
      <c r="N45" s="77"/>
    </row>
    <row r="46" spans="1:14" ht="15.75" customHeight="1">
      <c r="A46" s="38"/>
      <c r="B46" s="77"/>
      <c r="C46" s="77"/>
      <c r="D46" s="77"/>
      <c r="E46" s="77"/>
      <c r="F46" s="77"/>
      <c r="G46" s="77"/>
      <c r="H46" s="77"/>
      <c r="I46" s="38"/>
      <c r="J46" s="77"/>
      <c r="K46" s="38"/>
      <c r="L46" s="77"/>
      <c r="M46" s="77"/>
      <c r="N46" s="77"/>
    </row>
    <row r="47" spans="1:14" ht="15.75" customHeight="1">
      <c r="A47" s="38"/>
      <c r="B47" s="77"/>
      <c r="C47" s="77"/>
      <c r="D47" s="77"/>
      <c r="E47" s="77"/>
      <c r="F47" s="77"/>
      <c r="G47" s="77"/>
      <c r="H47" s="77"/>
      <c r="I47" s="38"/>
      <c r="J47" s="77"/>
      <c r="K47" s="38"/>
      <c r="L47" s="77"/>
      <c r="M47" s="77"/>
      <c r="N47" s="77"/>
    </row>
    <row r="48" spans="1:14" ht="15.75" customHeight="1">
      <c r="A48" s="38"/>
      <c r="B48" s="77"/>
      <c r="C48" s="77"/>
      <c r="D48" s="77"/>
      <c r="E48" s="77"/>
      <c r="F48" s="77"/>
      <c r="G48" s="77"/>
      <c r="H48" s="77"/>
      <c r="I48" s="38"/>
      <c r="J48" s="77"/>
      <c r="K48" s="38"/>
      <c r="L48" s="77"/>
      <c r="M48" s="77"/>
      <c r="N48" s="77"/>
    </row>
    <row r="49" spans="1:14" ht="15.75" customHeight="1">
      <c r="A49" s="38"/>
      <c r="B49" s="77"/>
      <c r="C49" s="77"/>
      <c r="D49" s="77"/>
      <c r="E49" s="77"/>
      <c r="F49" s="77"/>
      <c r="G49" s="77"/>
      <c r="H49" s="77"/>
      <c r="I49" s="38"/>
      <c r="J49" s="77"/>
      <c r="K49" s="38"/>
      <c r="L49" s="77"/>
      <c r="M49" s="77"/>
      <c r="N49" s="77"/>
    </row>
    <row r="50" spans="1:14" ht="15.75" customHeight="1">
      <c r="A50" s="38"/>
      <c r="B50" s="77"/>
      <c r="C50" s="77"/>
      <c r="D50" s="77"/>
      <c r="E50" s="77"/>
      <c r="F50" s="77"/>
      <c r="G50" s="77"/>
      <c r="H50" s="77"/>
      <c r="I50" s="38"/>
      <c r="J50" s="77"/>
      <c r="K50" s="77"/>
      <c r="L50" s="77"/>
      <c r="M50" s="77"/>
      <c r="N50" s="77"/>
    </row>
    <row r="51" spans="1:14" ht="15.75" customHeight="1">
      <c r="A51" s="38"/>
      <c r="B51" s="77"/>
      <c r="C51" s="77"/>
      <c r="D51" s="77"/>
      <c r="E51" s="77"/>
      <c r="F51" s="77"/>
      <c r="G51" s="77"/>
      <c r="H51" s="77"/>
      <c r="I51" s="38"/>
      <c r="J51" s="77"/>
      <c r="K51" s="77"/>
      <c r="L51" s="77"/>
      <c r="M51" s="77"/>
      <c r="N51" s="77"/>
    </row>
    <row r="52" spans="1:14" ht="15.75" customHeight="1">
      <c r="A52" s="38"/>
      <c r="B52" s="77"/>
      <c r="C52" s="77"/>
      <c r="D52" s="77"/>
      <c r="E52" s="77"/>
      <c r="F52" s="77"/>
      <c r="G52" s="77"/>
      <c r="H52" s="77"/>
      <c r="I52" s="38"/>
      <c r="J52" s="77"/>
      <c r="K52" s="77"/>
      <c r="L52" s="77"/>
      <c r="M52" s="77"/>
      <c r="N52" s="77"/>
    </row>
    <row r="53" spans="1:14" ht="15.75" customHeight="1">
      <c r="A53" s="38"/>
      <c r="B53" s="77"/>
      <c r="C53" s="77"/>
      <c r="D53" s="77"/>
      <c r="E53" s="77"/>
      <c r="F53" s="77"/>
      <c r="G53" s="77"/>
      <c r="H53" s="77"/>
      <c r="I53" s="38"/>
      <c r="J53" s="77"/>
      <c r="K53" s="77"/>
      <c r="L53" s="77"/>
      <c r="M53" s="77"/>
      <c r="N53" s="77"/>
    </row>
    <row r="54" spans="1:14" ht="15.75" customHeight="1">
      <c r="A54" s="38"/>
      <c r="B54" s="77"/>
      <c r="C54" s="77"/>
      <c r="D54" s="77"/>
      <c r="E54" s="77"/>
      <c r="F54" s="77"/>
      <c r="G54" s="77"/>
      <c r="H54" s="77"/>
      <c r="I54" s="38"/>
      <c r="J54" s="77"/>
      <c r="K54" s="77"/>
      <c r="L54" s="77"/>
      <c r="M54" s="77"/>
      <c r="N54" s="77"/>
    </row>
    <row r="55" spans="1:14" ht="15.75" customHeight="1">
      <c r="A55" s="38"/>
      <c r="B55" s="77"/>
      <c r="C55" s="77"/>
      <c r="D55" s="77"/>
      <c r="E55" s="77"/>
      <c r="F55" s="77"/>
      <c r="G55" s="77"/>
      <c r="H55" s="77"/>
      <c r="I55" s="38"/>
      <c r="J55" s="77"/>
      <c r="K55" s="77"/>
      <c r="L55" s="77"/>
      <c r="M55" s="77"/>
      <c r="N55" s="77"/>
    </row>
    <row r="56" spans="1:14" ht="15.75" customHeight="1">
      <c r="A56" s="38"/>
      <c r="B56" s="77"/>
      <c r="C56" s="77"/>
      <c r="D56" s="77"/>
      <c r="E56" s="77"/>
      <c r="F56" s="77"/>
      <c r="G56" s="77"/>
      <c r="H56" s="77"/>
      <c r="I56" s="38"/>
      <c r="J56" s="77"/>
      <c r="K56" s="77"/>
      <c r="L56" s="77"/>
      <c r="M56" s="77"/>
      <c r="N56" s="77"/>
    </row>
    <row r="57" spans="1:14" ht="15.75" customHeight="1">
      <c r="A57" s="38"/>
      <c r="B57" s="77"/>
      <c r="C57" s="77"/>
      <c r="D57" s="77"/>
      <c r="E57" s="77"/>
      <c r="F57" s="77"/>
      <c r="G57" s="77"/>
      <c r="H57" s="77"/>
      <c r="I57" s="38"/>
      <c r="J57" s="77"/>
      <c r="K57" s="77"/>
      <c r="L57" s="77"/>
      <c r="M57" s="77"/>
      <c r="N57" s="77"/>
    </row>
    <row r="58" spans="1:14" ht="15.75" customHeight="1">
      <c r="A58" s="38"/>
      <c r="B58" s="77"/>
      <c r="C58" s="77"/>
      <c r="D58" s="77"/>
      <c r="E58" s="77"/>
      <c r="F58" s="77"/>
      <c r="G58" s="77"/>
      <c r="H58" s="77"/>
      <c r="I58" s="38"/>
      <c r="J58" s="77"/>
      <c r="K58" s="77"/>
      <c r="L58" s="77"/>
      <c r="M58" s="77"/>
      <c r="N58" s="77"/>
    </row>
    <row r="59" spans="1:14" ht="15.75" customHeight="1">
      <c r="A59" s="38"/>
      <c r="B59" s="77"/>
      <c r="C59" s="77"/>
      <c r="D59" s="77"/>
      <c r="E59" s="77"/>
      <c r="F59" s="77"/>
      <c r="G59" s="77"/>
      <c r="H59" s="77"/>
      <c r="I59" s="38"/>
      <c r="J59" s="77"/>
      <c r="K59" s="77"/>
      <c r="L59" s="77"/>
      <c r="M59" s="77"/>
      <c r="N59" s="77"/>
    </row>
    <row r="60" spans="1:14" ht="15.75" customHeight="1">
      <c r="A60" s="38"/>
      <c r="B60" s="77"/>
      <c r="C60" s="77"/>
      <c r="D60" s="77"/>
      <c r="E60" s="77"/>
      <c r="F60" s="77"/>
      <c r="G60" s="77"/>
      <c r="H60" s="77"/>
      <c r="I60" s="38"/>
      <c r="J60" s="77"/>
      <c r="K60" s="77"/>
      <c r="L60" s="77"/>
      <c r="M60" s="77"/>
      <c r="N60" s="77"/>
    </row>
    <row r="61" spans="1:14" ht="15.75" customHeight="1">
      <c r="A61" s="38"/>
      <c r="B61" s="77"/>
      <c r="C61" s="77"/>
      <c r="D61" s="77"/>
      <c r="E61" s="77"/>
      <c r="F61" s="77"/>
      <c r="G61" s="77"/>
      <c r="H61" s="77"/>
      <c r="I61" s="38"/>
      <c r="J61" s="77"/>
      <c r="K61" s="77"/>
      <c r="L61" s="77"/>
      <c r="M61" s="77"/>
      <c r="N61" s="77"/>
    </row>
    <row r="62" spans="1:14" ht="15.75" customHeight="1">
      <c r="A62" s="38"/>
      <c r="B62" s="77"/>
      <c r="C62" s="77"/>
      <c r="D62" s="77"/>
      <c r="E62" s="77"/>
      <c r="F62" s="77"/>
      <c r="G62" s="77"/>
      <c r="H62" s="77"/>
      <c r="I62" s="38"/>
      <c r="J62" s="77"/>
      <c r="K62" s="77"/>
      <c r="L62" s="77"/>
      <c r="M62" s="77"/>
      <c r="N62" s="77"/>
    </row>
    <row r="63" spans="1:14" ht="15.75" customHeight="1">
      <c r="A63" s="38"/>
      <c r="B63" s="77"/>
      <c r="C63" s="77"/>
      <c r="D63" s="77"/>
      <c r="E63" s="77"/>
      <c r="F63" s="77"/>
      <c r="G63" s="77"/>
      <c r="H63" s="77"/>
      <c r="I63" s="38"/>
      <c r="J63" s="77"/>
      <c r="K63" s="77"/>
      <c r="L63" s="77"/>
      <c r="M63" s="77"/>
      <c r="N63" s="77"/>
    </row>
    <row r="64" spans="1:14" ht="15.75" customHeight="1">
      <c r="A64" s="38"/>
      <c r="B64" s="77"/>
      <c r="C64" s="77"/>
      <c r="D64" s="77"/>
      <c r="E64" s="77"/>
      <c r="F64" s="77"/>
      <c r="G64" s="77"/>
      <c r="H64" s="77"/>
      <c r="I64" s="38"/>
      <c r="J64" s="77"/>
      <c r="K64" s="77"/>
      <c r="L64" s="77"/>
      <c r="M64" s="77"/>
      <c r="N64" s="77"/>
    </row>
    <row r="65" spans="1:14" ht="15.75" customHeight="1">
      <c r="A65" s="38"/>
      <c r="B65" s="77"/>
      <c r="C65" s="77"/>
      <c r="D65" s="77"/>
      <c r="E65" s="77"/>
      <c r="F65" s="77"/>
      <c r="G65" s="77"/>
      <c r="H65" s="77"/>
      <c r="I65" s="38"/>
      <c r="J65" s="77"/>
      <c r="K65" s="77"/>
      <c r="L65" s="77"/>
      <c r="M65" s="77"/>
      <c r="N65" s="77"/>
    </row>
    <row r="66" spans="1:14" ht="15.75" customHeight="1">
      <c r="A66" s="38"/>
      <c r="B66" s="77"/>
      <c r="C66" s="77"/>
      <c r="D66" s="77"/>
      <c r="E66" s="77"/>
      <c r="F66" s="77"/>
      <c r="G66" s="77"/>
      <c r="H66" s="77"/>
      <c r="I66" s="38"/>
      <c r="J66" s="77"/>
      <c r="K66" s="77"/>
      <c r="L66" s="77"/>
      <c r="M66" s="77"/>
      <c r="N66" s="77"/>
    </row>
    <row r="67" spans="1:14" ht="15.75" customHeight="1">
      <c r="A67" s="38"/>
      <c r="B67" s="77"/>
      <c r="C67" s="77"/>
      <c r="D67" s="77"/>
      <c r="E67" s="77"/>
      <c r="F67" s="77"/>
      <c r="G67" s="77"/>
      <c r="H67" s="77"/>
      <c r="I67" s="38"/>
      <c r="J67" s="77"/>
      <c r="K67" s="77"/>
      <c r="L67" s="77"/>
      <c r="M67" s="77"/>
      <c r="N67" s="77"/>
    </row>
    <row r="68" spans="1:14" ht="15.75" customHeight="1">
      <c r="A68" s="38"/>
      <c r="B68" s="77"/>
      <c r="C68" s="77"/>
      <c r="D68" s="77"/>
      <c r="E68" s="77"/>
      <c r="F68" s="77"/>
      <c r="G68" s="77"/>
      <c r="H68" s="77"/>
      <c r="I68" s="38"/>
      <c r="J68" s="77"/>
      <c r="K68" s="77"/>
      <c r="L68" s="77"/>
      <c r="M68" s="77"/>
      <c r="N68" s="77"/>
    </row>
    <row r="69" spans="1:14" ht="15.75" customHeight="1">
      <c r="A69" s="38"/>
      <c r="B69" s="77"/>
      <c r="C69" s="77"/>
      <c r="D69" s="77"/>
      <c r="E69" s="77"/>
      <c r="F69" s="77"/>
      <c r="G69" s="77"/>
      <c r="H69" s="77"/>
      <c r="I69" s="38"/>
      <c r="J69" s="77"/>
      <c r="K69" s="77"/>
      <c r="L69" s="77"/>
      <c r="M69" s="77"/>
      <c r="N69" s="77"/>
    </row>
    <row r="70" spans="1:14" ht="15.75" customHeight="1">
      <c r="A70" s="38"/>
      <c r="B70" s="77"/>
      <c r="C70" s="77"/>
      <c r="D70" s="77"/>
      <c r="E70" s="77"/>
      <c r="F70" s="77"/>
      <c r="G70" s="77"/>
      <c r="H70" s="77"/>
      <c r="I70" s="38"/>
      <c r="J70" s="77"/>
      <c r="K70" s="77"/>
      <c r="L70" s="77"/>
      <c r="M70" s="77"/>
      <c r="N70" s="77"/>
    </row>
    <row r="71" spans="1:14" ht="15.75" customHeight="1">
      <c r="A71" s="38"/>
      <c r="B71" s="77"/>
      <c r="C71" s="77"/>
      <c r="D71" s="77"/>
      <c r="E71" s="77"/>
      <c r="F71" s="77"/>
      <c r="G71" s="77"/>
      <c r="H71" s="77"/>
      <c r="I71" s="38"/>
      <c r="J71" s="77"/>
      <c r="K71" s="77"/>
      <c r="L71" s="77"/>
      <c r="M71" s="77"/>
      <c r="N71" s="77"/>
    </row>
    <row r="72" spans="1:14" ht="15.75" customHeight="1">
      <c r="A72" s="38"/>
      <c r="B72" s="77"/>
      <c r="C72" s="77"/>
      <c r="D72" s="77"/>
      <c r="E72" s="77"/>
      <c r="F72" s="77"/>
      <c r="G72" s="77"/>
      <c r="H72" s="77"/>
      <c r="I72" s="38"/>
      <c r="J72" s="77"/>
      <c r="K72" s="77"/>
      <c r="L72" s="77"/>
      <c r="M72" s="77"/>
      <c r="N72" s="77"/>
    </row>
    <row r="73" spans="1:14" ht="15.75" customHeight="1">
      <c r="A73" s="38"/>
      <c r="B73" s="77"/>
      <c r="C73" s="77"/>
      <c r="D73" s="77"/>
      <c r="E73" s="77"/>
      <c r="F73" s="77"/>
      <c r="G73" s="77"/>
      <c r="H73" s="77"/>
      <c r="I73" s="38"/>
      <c r="J73" s="77"/>
      <c r="K73" s="77"/>
      <c r="L73" s="77"/>
      <c r="M73" s="77"/>
      <c r="N73" s="77"/>
    </row>
    <row r="74" spans="1:14" ht="15.75" customHeight="1">
      <c r="A74" s="38"/>
      <c r="B74" s="77"/>
      <c r="C74" s="77"/>
      <c r="D74" s="77"/>
      <c r="E74" s="77"/>
      <c r="F74" s="77"/>
      <c r="G74" s="77"/>
      <c r="H74" s="77"/>
      <c r="I74" s="38"/>
      <c r="J74" s="77"/>
      <c r="K74" s="77"/>
      <c r="L74" s="77"/>
      <c r="M74" s="77"/>
      <c r="N74" s="77"/>
    </row>
    <row r="75" spans="1:14" ht="15.75" customHeight="1">
      <c r="A75" s="38"/>
      <c r="B75" s="77"/>
      <c r="C75" s="77"/>
      <c r="D75" s="77"/>
      <c r="E75" s="77"/>
      <c r="F75" s="77"/>
      <c r="G75" s="77"/>
      <c r="H75" s="77"/>
      <c r="I75" s="38"/>
      <c r="J75" s="77"/>
      <c r="K75" s="77"/>
      <c r="L75" s="77"/>
      <c r="M75" s="77"/>
      <c r="N75" s="77"/>
    </row>
    <row r="76" spans="1:14" ht="15.75" customHeight="1">
      <c r="A76" s="38"/>
      <c r="B76" s="77"/>
      <c r="C76" s="77"/>
      <c r="D76" s="77"/>
      <c r="E76" s="77"/>
      <c r="F76" s="77"/>
      <c r="G76" s="77"/>
      <c r="H76" s="77"/>
      <c r="I76" s="38"/>
      <c r="J76" s="77"/>
      <c r="K76" s="77"/>
      <c r="L76" s="77"/>
      <c r="M76" s="77"/>
      <c r="N76" s="77"/>
    </row>
    <row r="77" spans="1:14" ht="15.75" customHeight="1">
      <c r="A77" s="38"/>
      <c r="B77" s="77"/>
      <c r="C77" s="77"/>
      <c r="D77" s="77"/>
      <c r="E77" s="77"/>
      <c r="F77" s="77"/>
      <c r="G77" s="77"/>
      <c r="H77" s="77"/>
      <c r="I77" s="38"/>
      <c r="J77" s="77"/>
      <c r="K77" s="77"/>
      <c r="L77" s="77"/>
      <c r="M77" s="77"/>
      <c r="N77" s="77"/>
    </row>
    <row r="78" spans="1:14" ht="15.75" customHeight="1">
      <c r="A78" s="38"/>
      <c r="B78" s="77"/>
      <c r="C78" s="77"/>
      <c r="D78" s="77"/>
      <c r="E78" s="77"/>
      <c r="F78" s="77"/>
      <c r="G78" s="77"/>
      <c r="H78" s="77"/>
      <c r="I78" s="38"/>
      <c r="J78" s="77"/>
      <c r="K78" s="77"/>
      <c r="L78" s="77"/>
      <c r="M78" s="77"/>
      <c r="N78" s="77"/>
    </row>
    <row r="79" spans="1:14" ht="15.75" customHeight="1">
      <c r="A79" s="38"/>
      <c r="B79" s="77"/>
      <c r="C79" s="77"/>
      <c r="D79" s="77"/>
      <c r="E79" s="77"/>
      <c r="F79" s="77"/>
      <c r="G79" s="77"/>
      <c r="H79" s="77"/>
      <c r="I79" s="38"/>
      <c r="J79" s="77"/>
      <c r="K79" s="77"/>
      <c r="L79" s="77"/>
      <c r="M79" s="77"/>
      <c r="N79" s="77"/>
    </row>
    <row r="80" spans="1:14" ht="15.75" customHeight="1">
      <c r="A80" s="38"/>
      <c r="B80" s="77"/>
      <c r="C80" s="77"/>
      <c r="D80" s="77"/>
      <c r="E80" s="77"/>
      <c r="F80" s="77"/>
      <c r="G80" s="77"/>
      <c r="H80" s="77"/>
      <c r="I80" s="38"/>
      <c r="J80" s="77"/>
      <c r="K80" s="77"/>
      <c r="L80" s="77"/>
      <c r="M80" s="77"/>
      <c r="N80" s="77"/>
    </row>
    <row r="81" spans="1:14" ht="15.75" customHeight="1">
      <c r="A81" s="38"/>
      <c r="B81" s="77"/>
      <c r="C81" s="77"/>
      <c r="D81" s="77"/>
      <c r="E81" s="77"/>
      <c r="F81" s="77"/>
      <c r="G81" s="77"/>
      <c r="H81" s="77"/>
      <c r="I81" s="38"/>
      <c r="J81" s="77"/>
      <c r="K81" s="77"/>
      <c r="L81" s="77"/>
      <c r="M81" s="77"/>
      <c r="N81" s="77"/>
    </row>
    <row r="82" spans="1:14" ht="15.75" customHeight="1">
      <c r="A82" s="38"/>
      <c r="B82" s="77"/>
      <c r="C82" s="77"/>
      <c r="D82" s="77"/>
      <c r="E82" s="77"/>
      <c r="F82" s="77"/>
      <c r="G82" s="77"/>
      <c r="H82" s="77"/>
      <c r="I82" s="38"/>
      <c r="J82" s="77"/>
      <c r="K82" s="77"/>
      <c r="L82" s="77"/>
      <c r="M82" s="77"/>
      <c r="N82" s="77"/>
    </row>
    <row r="83" spans="1:14" ht="15.75" customHeight="1">
      <c r="A83" s="38"/>
      <c r="B83" s="77"/>
      <c r="C83" s="77"/>
      <c r="D83" s="77"/>
      <c r="E83" s="77"/>
      <c r="F83" s="77"/>
      <c r="G83" s="77"/>
      <c r="H83" s="77"/>
      <c r="I83" s="38"/>
      <c r="J83" s="77"/>
      <c r="K83" s="77"/>
      <c r="L83" s="77"/>
      <c r="M83" s="77"/>
      <c r="N83" s="77"/>
    </row>
    <row r="84" spans="1:14" ht="15.75" customHeight="1">
      <c r="A84" s="38"/>
      <c r="B84" s="77"/>
      <c r="C84" s="77"/>
      <c r="D84" s="77"/>
      <c r="E84" s="77"/>
      <c r="F84" s="77"/>
      <c r="G84" s="77"/>
      <c r="H84" s="77"/>
      <c r="I84" s="38"/>
      <c r="J84" s="77"/>
      <c r="K84" s="77"/>
      <c r="L84" s="77"/>
      <c r="M84" s="77"/>
      <c r="N84" s="77"/>
    </row>
    <row r="85" spans="1:14" ht="15.75" customHeight="1">
      <c r="A85" s="38"/>
      <c r="B85" s="77"/>
      <c r="C85" s="77"/>
      <c r="D85" s="77"/>
      <c r="E85" s="77"/>
      <c r="F85" s="77"/>
      <c r="G85" s="77"/>
      <c r="H85" s="77"/>
      <c r="I85" s="38"/>
      <c r="J85" s="77"/>
      <c r="K85" s="77"/>
      <c r="L85" s="77"/>
      <c r="M85" s="77"/>
      <c r="N85" s="77"/>
    </row>
    <row r="86" spans="1:14" ht="15.75" customHeight="1">
      <c r="A86" s="38"/>
      <c r="B86" s="77"/>
      <c r="C86" s="77"/>
      <c r="D86" s="77"/>
      <c r="E86" s="77"/>
      <c r="F86" s="77"/>
      <c r="G86" s="77"/>
      <c r="H86" s="77"/>
      <c r="I86" s="38"/>
      <c r="J86" s="77"/>
      <c r="K86" s="77"/>
      <c r="L86" s="77"/>
      <c r="M86" s="77"/>
      <c r="N86" s="77"/>
    </row>
    <row r="87" spans="1:14" ht="15.75" customHeight="1">
      <c r="A87" s="38"/>
      <c r="B87" s="77"/>
      <c r="C87" s="77"/>
      <c r="D87" s="77"/>
      <c r="E87" s="77"/>
      <c r="F87" s="77"/>
      <c r="G87" s="77"/>
      <c r="H87" s="77"/>
      <c r="I87" s="38"/>
      <c r="J87" s="77"/>
      <c r="K87" s="77"/>
      <c r="L87" s="77"/>
      <c r="M87" s="77"/>
      <c r="N87" s="77"/>
    </row>
    <row r="88" spans="1:14" ht="15.75" customHeight="1">
      <c r="A88" s="38"/>
      <c r="B88" s="77"/>
      <c r="C88" s="77"/>
      <c r="D88" s="77"/>
      <c r="E88" s="77"/>
      <c r="F88" s="77"/>
      <c r="G88" s="77"/>
      <c r="H88" s="77"/>
      <c r="I88" s="38"/>
      <c r="J88" s="77"/>
      <c r="K88" s="77"/>
      <c r="L88" s="77"/>
      <c r="M88" s="77"/>
      <c r="N88" s="77"/>
    </row>
    <row r="89" spans="1:14" ht="15.75" customHeight="1">
      <c r="A89" s="38"/>
      <c r="B89" s="77"/>
      <c r="C89" s="77"/>
      <c r="D89" s="77"/>
      <c r="E89" s="77"/>
      <c r="F89" s="77"/>
      <c r="G89" s="77"/>
      <c r="H89" s="77"/>
      <c r="I89" s="38"/>
      <c r="J89" s="77"/>
      <c r="K89" s="77"/>
      <c r="L89" s="77"/>
      <c r="M89" s="77"/>
      <c r="N89" s="77"/>
    </row>
    <row r="90" spans="1:14" ht="15.75" customHeight="1">
      <c r="A90" s="38"/>
      <c r="B90" s="77"/>
      <c r="C90" s="77"/>
      <c r="D90" s="77"/>
      <c r="E90" s="77"/>
      <c r="F90" s="77"/>
      <c r="G90" s="77"/>
      <c r="H90" s="77"/>
      <c r="I90" s="38"/>
      <c r="J90" s="77"/>
      <c r="K90" s="77"/>
      <c r="L90" s="77"/>
      <c r="M90" s="77"/>
      <c r="N90" s="77"/>
    </row>
    <row r="91" spans="1:14" ht="15.75" customHeight="1">
      <c r="A91" s="38"/>
      <c r="B91" s="77"/>
      <c r="C91" s="77"/>
      <c r="D91" s="77"/>
      <c r="E91" s="77"/>
      <c r="F91" s="77"/>
      <c r="G91" s="77"/>
      <c r="H91" s="77"/>
      <c r="I91" s="38"/>
      <c r="J91" s="77"/>
      <c r="K91" s="77"/>
      <c r="L91" s="77"/>
      <c r="M91" s="77"/>
      <c r="N91" s="77"/>
    </row>
    <row r="92" spans="1:14" ht="15.75" customHeight="1">
      <c r="A92" s="38"/>
      <c r="B92" s="77"/>
      <c r="C92" s="77"/>
      <c r="D92" s="77"/>
      <c r="E92" s="77"/>
      <c r="F92" s="77"/>
      <c r="G92" s="77"/>
      <c r="H92" s="77"/>
      <c r="I92" s="38"/>
      <c r="J92" s="77"/>
      <c r="K92" s="77"/>
      <c r="L92" s="77"/>
      <c r="M92" s="77"/>
      <c r="N92" s="77"/>
    </row>
    <row r="93" spans="1:14" ht="15.75" customHeight="1">
      <c r="A93" s="38"/>
      <c r="B93" s="77"/>
      <c r="C93" s="77"/>
      <c r="D93" s="77"/>
      <c r="E93" s="77"/>
      <c r="F93" s="77"/>
      <c r="G93" s="77"/>
      <c r="H93" s="77"/>
      <c r="I93" s="38"/>
      <c r="J93" s="77"/>
      <c r="K93" s="77"/>
      <c r="L93" s="77"/>
      <c r="M93" s="77"/>
      <c r="N93" s="77"/>
    </row>
    <row r="94" spans="1:14" ht="15.75" customHeight="1">
      <c r="A94" s="38"/>
      <c r="B94" s="77"/>
      <c r="C94" s="77"/>
      <c r="D94" s="77"/>
      <c r="E94" s="77"/>
      <c r="F94" s="77"/>
      <c r="G94" s="77"/>
      <c r="H94" s="77"/>
      <c r="I94" s="38"/>
      <c r="J94" s="77"/>
      <c r="K94" s="77"/>
      <c r="L94" s="77"/>
      <c r="M94" s="77"/>
      <c r="N94" s="77"/>
    </row>
    <row r="95" spans="1:14" ht="15.75" customHeight="1">
      <c r="A95" s="38"/>
      <c r="B95" s="77"/>
      <c r="C95" s="77"/>
      <c r="D95" s="77"/>
      <c r="E95" s="77"/>
      <c r="F95" s="77"/>
      <c r="G95" s="77"/>
      <c r="H95" s="77"/>
      <c r="I95" s="38"/>
      <c r="J95" s="77"/>
      <c r="K95" s="77"/>
      <c r="L95" s="77"/>
      <c r="M95" s="77"/>
      <c r="N95" s="77"/>
    </row>
    <row r="96" spans="1:14" ht="15.75" customHeight="1">
      <c r="A96" s="38"/>
      <c r="B96" s="77"/>
      <c r="C96" s="77"/>
      <c r="D96" s="77"/>
      <c r="E96" s="77"/>
      <c r="F96" s="77"/>
      <c r="G96" s="77"/>
      <c r="H96" s="77"/>
      <c r="I96" s="38"/>
      <c r="J96" s="77"/>
      <c r="K96" s="77"/>
      <c r="L96" s="77"/>
      <c r="M96" s="77"/>
      <c r="N96" s="77"/>
    </row>
    <row r="97" spans="1:14" ht="15.75" customHeight="1">
      <c r="A97" s="38"/>
      <c r="B97" s="77"/>
      <c r="C97" s="77"/>
      <c r="D97" s="77"/>
      <c r="E97" s="77"/>
      <c r="F97" s="77"/>
      <c r="G97" s="77"/>
      <c r="H97" s="77"/>
      <c r="I97" s="38"/>
      <c r="J97" s="77"/>
      <c r="K97" s="77"/>
      <c r="L97" s="77"/>
      <c r="M97" s="77"/>
      <c r="N97" s="77"/>
    </row>
    <row r="98" spans="1:14" ht="15.75" customHeight="1">
      <c r="A98" s="38"/>
      <c r="B98" s="77"/>
      <c r="C98" s="77"/>
      <c r="D98" s="77"/>
      <c r="E98" s="77"/>
      <c r="F98" s="77"/>
      <c r="G98" s="77"/>
      <c r="H98" s="77"/>
      <c r="I98" s="38"/>
      <c r="J98" s="77"/>
      <c r="K98" s="77"/>
      <c r="L98" s="77"/>
      <c r="M98" s="77"/>
      <c r="N98" s="77"/>
    </row>
    <row r="99" spans="1:14" ht="15.75" customHeight="1">
      <c r="A99" s="38"/>
      <c r="B99" s="77"/>
      <c r="C99" s="77"/>
      <c r="D99" s="77"/>
      <c r="E99" s="77"/>
      <c r="F99" s="77"/>
      <c r="G99" s="77"/>
      <c r="H99" s="77"/>
      <c r="I99" s="38"/>
      <c r="J99" s="77"/>
      <c r="K99" s="77"/>
      <c r="L99" s="77"/>
      <c r="M99" s="77"/>
      <c r="N99" s="77"/>
    </row>
    <row r="100" spans="1:14" ht="15.75" customHeight="1">
      <c r="A100" s="38"/>
      <c r="B100" s="77"/>
      <c r="C100" s="77"/>
      <c r="D100" s="77"/>
      <c r="E100" s="77"/>
      <c r="F100" s="77"/>
      <c r="G100" s="77"/>
      <c r="H100" s="77"/>
      <c r="I100" s="38"/>
      <c r="J100" s="77"/>
      <c r="K100" s="77"/>
      <c r="L100" s="77"/>
      <c r="M100" s="77"/>
      <c r="N100" s="77"/>
    </row>
    <row r="101" spans="1:14" ht="15.75" customHeight="1"/>
    <row r="102" spans="1:14" ht="15.75" customHeight="1"/>
    <row r="103" spans="1:14" ht="15.75" customHeight="1"/>
    <row r="104" spans="1:14" ht="15.75" customHeight="1"/>
    <row r="105" spans="1:14" ht="15.75" customHeight="1"/>
    <row r="106" spans="1:14" ht="15.75" customHeight="1"/>
    <row r="107" spans="1:14" ht="15.75" customHeight="1"/>
    <row r="108" spans="1:14" ht="15.75" customHeight="1"/>
    <row r="109" spans="1:14" ht="15.75" customHeight="1"/>
    <row r="110" spans="1:14" ht="15.75" customHeight="1"/>
    <row r="111" spans="1:14" ht="15.75" customHeight="1"/>
    <row r="112" spans="1:14"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K8:N8"/>
    <mergeCell ref="A1:H3"/>
    <mergeCell ref="A4:H4"/>
    <mergeCell ref="A5:A6"/>
    <mergeCell ref="B5:B6"/>
    <mergeCell ref="C5:C6"/>
    <mergeCell ref="D5:G5"/>
    <mergeCell ref="H5:H6"/>
  </mergeCells>
  <pageMargins left="0.25" right="0.25"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99"/>
  </sheetPr>
  <dimension ref="A1:O1000"/>
  <sheetViews>
    <sheetView showGridLines="0" topLeftCell="A58" workbookViewId="0">
      <selection activeCell="B60" sqref="B60"/>
    </sheetView>
  </sheetViews>
  <sheetFormatPr baseColWidth="10" defaultColWidth="14.42578125" defaultRowHeight="15" customHeight="1"/>
  <cols>
    <col min="1" max="1" width="15.7109375" customWidth="1"/>
    <col min="2" max="2" width="33.7109375" customWidth="1"/>
    <col min="3" max="4" width="6.28515625" customWidth="1"/>
    <col min="5" max="8" width="3.28515625" customWidth="1"/>
    <col min="9" max="9" width="34.28515625" customWidth="1"/>
    <col min="10" max="10" width="11.5703125" customWidth="1"/>
    <col min="11" max="11" width="10.7109375" customWidth="1"/>
    <col min="12" max="12" width="11.5703125" customWidth="1"/>
    <col min="13" max="13" width="11.7109375" customWidth="1"/>
    <col min="14" max="15" width="11.5703125" customWidth="1"/>
  </cols>
  <sheetData>
    <row r="1" spans="1:15">
      <c r="A1" s="272" t="s">
        <v>299</v>
      </c>
      <c r="B1" s="266"/>
      <c r="C1" s="266"/>
      <c r="D1" s="266"/>
      <c r="E1" s="266"/>
      <c r="F1" s="266"/>
      <c r="G1" s="266"/>
      <c r="H1" s="266"/>
      <c r="I1" s="267"/>
      <c r="J1" s="77"/>
      <c r="K1" s="77"/>
      <c r="L1" s="77"/>
      <c r="M1" s="77"/>
      <c r="N1" s="77"/>
      <c r="O1" s="77"/>
    </row>
    <row r="2" spans="1:15" ht="24" customHeight="1">
      <c r="A2" s="268"/>
      <c r="B2" s="225"/>
      <c r="C2" s="225"/>
      <c r="D2" s="225"/>
      <c r="E2" s="225"/>
      <c r="F2" s="225"/>
      <c r="G2" s="225"/>
      <c r="H2" s="225"/>
      <c r="I2" s="269"/>
      <c r="J2" s="77"/>
      <c r="K2" s="77"/>
      <c r="L2" s="77"/>
      <c r="M2" s="77"/>
      <c r="N2" s="77"/>
      <c r="O2" s="77"/>
    </row>
    <row r="3" spans="1:15" ht="27.75" customHeight="1">
      <c r="A3" s="270"/>
      <c r="B3" s="203"/>
      <c r="C3" s="203"/>
      <c r="D3" s="203"/>
      <c r="E3" s="203"/>
      <c r="F3" s="203"/>
      <c r="G3" s="203"/>
      <c r="H3" s="203"/>
      <c r="I3" s="271"/>
      <c r="J3" s="77"/>
      <c r="K3" s="77"/>
      <c r="L3" s="77"/>
      <c r="M3" s="77"/>
      <c r="N3" s="77"/>
      <c r="O3" s="77"/>
    </row>
    <row r="4" spans="1:15" ht="30" customHeight="1">
      <c r="A4" s="292" t="s">
        <v>300</v>
      </c>
      <c r="B4" s="245"/>
      <c r="C4" s="245"/>
      <c r="D4" s="245"/>
      <c r="E4" s="245"/>
      <c r="F4" s="245"/>
      <c r="G4" s="245"/>
      <c r="H4" s="245"/>
      <c r="I4" s="253"/>
      <c r="J4" s="77"/>
      <c r="K4" s="77"/>
      <c r="L4" s="77"/>
      <c r="M4" s="77"/>
      <c r="N4" s="77"/>
      <c r="O4" s="77"/>
    </row>
    <row r="5" spans="1:15">
      <c r="A5" s="275" t="s">
        <v>168</v>
      </c>
      <c r="B5" s="275" t="s">
        <v>7</v>
      </c>
      <c r="C5" s="275" t="s">
        <v>8</v>
      </c>
      <c r="D5" s="275" t="s">
        <v>9</v>
      </c>
      <c r="E5" s="273" t="s">
        <v>10</v>
      </c>
      <c r="F5" s="245"/>
      <c r="G5" s="245"/>
      <c r="H5" s="253"/>
      <c r="I5" s="275" t="s">
        <v>13</v>
      </c>
      <c r="J5" s="77"/>
      <c r="K5" s="77"/>
      <c r="L5" s="77"/>
      <c r="M5" s="77"/>
      <c r="N5" s="77"/>
      <c r="O5" s="77"/>
    </row>
    <row r="6" spans="1:15">
      <c r="A6" s="276"/>
      <c r="B6" s="276"/>
      <c r="C6" s="276"/>
      <c r="D6" s="276"/>
      <c r="E6" s="6">
        <v>1</v>
      </c>
      <c r="F6" s="6">
        <v>2</v>
      </c>
      <c r="G6" s="6">
        <v>3</v>
      </c>
      <c r="H6" s="6">
        <v>4</v>
      </c>
      <c r="I6" s="276"/>
      <c r="J6" s="77"/>
      <c r="K6" s="77"/>
      <c r="L6" s="77"/>
      <c r="M6" s="77"/>
      <c r="N6" s="77"/>
      <c r="O6" s="77"/>
    </row>
    <row r="7" spans="1:15" ht="45">
      <c r="A7" s="277" t="s">
        <v>301</v>
      </c>
      <c r="B7" s="14" t="s">
        <v>302</v>
      </c>
      <c r="C7" s="9">
        <v>1</v>
      </c>
      <c r="D7" s="9"/>
      <c r="E7" s="6"/>
      <c r="F7" s="6"/>
      <c r="G7" s="6"/>
      <c r="H7" s="6">
        <v>4</v>
      </c>
      <c r="I7" s="6"/>
      <c r="J7" s="77"/>
      <c r="K7" s="77"/>
      <c r="L7" s="77"/>
      <c r="M7" s="77"/>
      <c r="N7" s="77"/>
      <c r="O7" s="77"/>
    </row>
    <row r="8" spans="1:15" ht="48.75" customHeight="1">
      <c r="A8" s="278"/>
      <c r="B8" s="14" t="s">
        <v>303</v>
      </c>
      <c r="C8" s="9">
        <v>1</v>
      </c>
      <c r="D8" s="9"/>
      <c r="E8" s="6"/>
      <c r="F8" s="6">
        <v>2</v>
      </c>
      <c r="G8" s="6"/>
      <c r="H8" s="6"/>
      <c r="I8" s="6" t="s">
        <v>996</v>
      </c>
      <c r="J8" s="77"/>
      <c r="K8" s="77"/>
      <c r="L8" s="77"/>
      <c r="M8" s="45"/>
      <c r="N8" s="45"/>
      <c r="O8" s="45"/>
    </row>
    <row r="9" spans="1:15" ht="60">
      <c r="A9" s="278"/>
      <c r="B9" s="14" t="s">
        <v>304</v>
      </c>
      <c r="C9" s="9">
        <v>1</v>
      </c>
      <c r="D9" s="9"/>
      <c r="E9" s="6">
        <v>1</v>
      </c>
      <c r="F9" s="6"/>
      <c r="G9" s="6"/>
      <c r="H9" s="6"/>
      <c r="I9" s="6"/>
      <c r="J9" s="77"/>
      <c r="K9" s="77"/>
      <c r="L9" s="77"/>
      <c r="M9" s="77"/>
      <c r="N9" s="77"/>
      <c r="O9" s="77"/>
    </row>
    <row r="10" spans="1:15" ht="41.25" customHeight="1">
      <c r="A10" s="278"/>
      <c r="B10" s="14" t="s">
        <v>305</v>
      </c>
      <c r="C10" s="9">
        <v>1</v>
      </c>
      <c r="D10" s="9"/>
      <c r="E10" s="6">
        <v>1</v>
      </c>
      <c r="F10" s="6"/>
      <c r="G10" s="6"/>
      <c r="H10" s="6"/>
      <c r="I10" s="6" t="s">
        <v>997</v>
      </c>
      <c r="J10" s="77"/>
      <c r="K10" s="77"/>
      <c r="L10" s="77"/>
      <c r="M10" s="45"/>
      <c r="N10" s="45"/>
      <c r="O10" s="45"/>
    </row>
    <row r="11" spans="1:15" ht="35.25" customHeight="1">
      <c r="A11" s="278"/>
      <c r="B11" s="14" t="s">
        <v>306</v>
      </c>
      <c r="C11" s="9">
        <v>1</v>
      </c>
      <c r="D11" s="9"/>
      <c r="E11" s="6"/>
      <c r="F11" s="6">
        <v>2</v>
      </c>
      <c r="G11" s="6"/>
      <c r="H11" s="6"/>
      <c r="I11" s="6"/>
      <c r="J11" s="77"/>
      <c r="K11" s="77"/>
      <c r="L11" s="77"/>
      <c r="M11" s="45"/>
      <c r="N11" s="45"/>
      <c r="O11" s="45"/>
    </row>
    <row r="12" spans="1:15" ht="39.75" customHeight="1">
      <c r="A12" s="278"/>
      <c r="B12" s="38" t="s">
        <v>307</v>
      </c>
      <c r="C12" s="9">
        <v>1</v>
      </c>
      <c r="D12" s="9"/>
      <c r="E12" s="6"/>
      <c r="F12" s="6"/>
      <c r="G12" s="6">
        <v>3</v>
      </c>
      <c r="H12" s="6"/>
      <c r="I12" s="6"/>
      <c r="J12" s="77"/>
      <c r="K12" s="77"/>
      <c r="L12" s="77"/>
      <c r="M12" s="77"/>
      <c r="N12" s="77"/>
      <c r="O12" s="77"/>
    </row>
    <row r="13" spans="1:15" ht="42.75" customHeight="1">
      <c r="A13" s="278"/>
      <c r="B13" s="14" t="s">
        <v>308</v>
      </c>
      <c r="C13" s="9">
        <v>1</v>
      </c>
      <c r="D13" s="9"/>
      <c r="E13" s="14"/>
      <c r="F13" s="14">
        <v>2</v>
      </c>
      <c r="G13" s="14"/>
      <c r="H13" s="14"/>
      <c r="I13" s="14"/>
      <c r="J13" s="77"/>
      <c r="K13" s="40"/>
      <c r="L13" s="40"/>
      <c r="M13" s="40"/>
      <c r="N13" s="40"/>
      <c r="O13" s="40"/>
    </row>
    <row r="14" spans="1:15" ht="42.75" customHeight="1">
      <c r="A14" s="278"/>
      <c r="B14" s="14" t="s">
        <v>309</v>
      </c>
      <c r="C14" s="9">
        <v>1</v>
      </c>
      <c r="D14" s="9"/>
      <c r="E14" s="14"/>
      <c r="F14" s="14"/>
      <c r="G14" s="14">
        <v>3</v>
      </c>
      <c r="H14" s="14"/>
      <c r="I14" s="14"/>
      <c r="J14" s="77"/>
      <c r="K14" s="40"/>
      <c r="L14" s="40"/>
      <c r="M14" s="40"/>
      <c r="N14" s="40"/>
      <c r="O14" s="40"/>
    </row>
    <row r="15" spans="1:15" ht="48.75" customHeight="1">
      <c r="A15" s="278"/>
      <c r="B15" s="14" t="s">
        <v>310</v>
      </c>
      <c r="C15" s="9">
        <v>1</v>
      </c>
      <c r="D15" s="9"/>
      <c r="E15" s="14">
        <v>1</v>
      </c>
      <c r="F15" s="14"/>
      <c r="G15" s="14"/>
      <c r="H15" s="14"/>
      <c r="I15" s="14"/>
      <c r="J15" s="77"/>
      <c r="K15" s="40"/>
      <c r="L15" s="40"/>
      <c r="M15" s="40"/>
      <c r="N15" s="40"/>
      <c r="O15" s="40"/>
    </row>
    <row r="16" spans="1:15" ht="48.75" customHeight="1">
      <c r="A16" s="278"/>
      <c r="B16" s="14" t="s">
        <v>311</v>
      </c>
      <c r="C16" s="9"/>
      <c r="D16" s="9">
        <v>1</v>
      </c>
      <c r="E16" s="14"/>
      <c r="F16" s="14"/>
      <c r="G16" s="14"/>
      <c r="H16" s="14"/>
      <c r="I16" s="14"/>
      <c r="J16" s="77"/>
      <c r="K16" s="40"/>
      <c r="L16" s="40"/>
      <c r="M16" s="40"/>
      <c r="N16" s="40"/>
      <c r="O16" s="40"/>
    </row>
    <row r="17" spans="1:15" ht="45" customHeight="1">
      <c r="A17" s="278"/>
      <c r="B17" s="14" t="s">
        <v>312</v>
      </c>
      <c r="C17" s="9"/>
      <c r="D17" s="9">
        <v>1</v>
      </c>
      <c r="E17" s="14"/>
      <c r="F17" s="14"/>
      <c r="G17" s="14"/>
      <c r="H17" s="14"/>
      <c r="I17" s="14"/>
      <c r="J17" s="77"/>
      <c r="K17" s="40"/>
      <c r="L17" s="40"/>
      <c r="M17" s="40"/>
      <c r="N17" s="40"/>
      <c r="O17" s="40"/>
    </row>
    <row r="18" spans="1:15" ht="35.25" customHeight="1">
      <c r="A18" s="278"/>
      <c r="B18" s="14" t="s">
        <v>313</v>
      </c>
      <c r="C18" s="9"/>
      <c r="D18" s="9">
        <v>1</v>
      </c>
      <c r="E18" s="14"/>
      <c r="F18" s="14"/>
      <c r="G18" s="14"/>
      <c r="H18" s="14"/>
      <c r="I18" s="14"/>
      <c r="J18" s="77"/>
      <c r="K18" s="40"/>
      <c r="L18" s="40"/>
      <c r="M18" s="40"/>
      <c r="N18" s="40"/>
      <c r="O18" s="40"/>
    </row>
    <row r="19" spans="1:15" ht="24.75" customHeight="1">
      <c r="A19" s="278"/>
      <c r="B19" s="14" t="s">
        <v>314</v>
      </c>
      <c r="C19" s="9"/>
      <c r="D19" s="9">
        <v>1</v>
      </c>
      <c r="E19" s="14"/>
      <c r="F19" s="14"/>
      <c r="G19" s="14"/>
      <c r="H19" s="14"/>
      <c r="I19" s="14"/>
      <c r="J19" s="77"/>
      <c r="K19" s="40"/>
      <c r="L19" s="40"/>
      <c r="M19" s="40"/>
      <c r="N19" s="40"/>
      <c r="O19" s="40"/>
    </row>
    <row r="20" spans="1:15" ht="39.75" customHeight="1">
      <c r="A20" s="278"/>
      <c r="B20" s="14" t="s">
        <v>315</v>
      </c>
      <c r="C20" s="9">
        <v>1</v>
      </c>
      <c r="D20" s="9"/>
      <c r="E20" s="14"/>
      <c r="F20" s="14"/>
      <c r="G20" s="14"/>
      <c r="H20" s="14"/>
      <c r="I20" s="14"/>
      <c r="J20" s="77"/>
      <c r="K20" s="40"/>
      <c r="L20" s="40"/>
      <c r="M20" s="40"/>
      <c r="N20" s="40"/>
      <c r="O20" s="40"/>
    </row>
    <row r="21" spans="1:15" ht="39" customHeight="1">
      <c r="A21" s="278"/>
      <c r="B21" s="14" t="s">
        <v>316</v>
      </c>
      <c r="C21" s="9">
        <v>1</v>
      </c>
      <c r="D21" s="9"/>
      <c r="E21" s="14"/>
      <c r="F21" s="14"/>
      <c r="G21" s="14"/>
      <c r="H21" s="14"/>
      <c r="I21" s="6"/>
      <c r="J21" s="77"/>
      <c r="K21" s="77"/>
      <c r="L21" s="77"/>
      <c r="M21" s="77"/>
      <c r="N21" s="77"/>
      <c r="O21" s="77"/>
    </row>
    <row r="22" spans="1:15" ht="65.25" customHeight="1">
      <c r="A22" s="278"/>
      <c r="B22" s="14" t="s">
        <v>317</v>
      </c>
      <c r="C22" s="9">
        <v>1</v>
      </c>
      <c r="D22" s="9"/>
      <c r="E22" s="14"/>
      <c r="F22" s="14"/>
      <c r="G22" s="14">
        <v>3</v>
      </c>
      <c r="H22" s="14"/>
      <c r="I22" s="182"/>
      <c r="J22" s="77"/>
      <c r="K22" s="77"/>
      <c r="L22" s="77"/>
      <c r="M22" s="77"/>
      <c r="N22" s="77"/>
      <c r="O22" s="77"/>
    </row>
    <row r="23" spans="1:15" ht="72" customHeight="1">
      <c r="A23" s="278"/>
      <c r="B23" s="38" t="s">
        <v>318</v>
      </c>
      <c r="C23" s="9">
        <v>1</v>
      </c>
      <c r="D23" s="9"/>
      <c r="E23" s="14"/>
      <c r="F23" s="14"/>
      <c r="G23" s="14"/>
      <c r="H23" s="14">
        <v>4</v>
      </c>
      <c r="I23" s="182"/>
      <c r="J23" s="77"/>
      <c r="K23" s="77"/>
      <c r="L23" s="77"/>
      <c r="M23" s="77"/>
      <c r="N23" s="77"/>
      <c r="O23" s="77"/>
    </row>
    <row r="24" spans="1:15" ht="24.75" customHeight="1">
      <c r="A24" s="278"/>
      <c r="B24" s="14" t="s">
        <v>319</v>
      </c>
      <c r="C24" s="9"/>
      <c r="D24" s="9">
        <v>1</v>
      </c>
      <c r="E24" s="14"/>
      <c r="F24" s="14"/>
      <c r="G24" s="14"/>
      <c r="H24" s="14"/>
      <c r="I24" s="14"/>
      <c r="J24" s="77"/>
      <c r="K24" s="77"/>
      <c r="L24" s="77"/>
      <c r="M24" s="77"/>
      <c r="N24" s="77"/>
      <c r="O24" s="77"/>
    </row>
    <row r="25" spans="1:15" ht="37.5" customHeight="1">
      <c r="A25" s="278"/>
      <c r="B25" s="14" t="s">
        <v>320</v>
      </c>
      <c r="C25" s="9">
        <v>1</v>
      </c>
      <c r="D25" s="9"/>
      <c r="E25" s="14"/>
      <c r="F25" s="14"/>
      <c r="G25" s="14"/>
      <c r="H25" s="14">
        <v>4</v>
      </c>
      <c r="I25" s="14"/>
      <c r="J25" s="77"/>
      <c r="K25" s="77"/>
      <c r="L25" s="77"/>
      <c r="M25" s="77"/>
      <c r="N25" s="77"/>
      <c r="O25" s="77"/>
    </row>
    <row r="26" spans="1:15" ht="37.5" customHeight="1">
      <c r="A26" s="278"/>
      <c r="B26" s="14" t="s">
        <v>321</v>
      </c>
      <c r="C26" s="9">
        <v>1</v>
      </c>
      <c r="D26" s="9"/>
      <c r="E26" s="14"/>
      <c r="F26" s="14"/>
      <c r="G26" s="14"/>
      <c r="H26" s="14">
        <v>4</v>
      </c>
      <c r="I26" s="14"/>
      <c r="J26" s="77"/>
      <c r="K26" s="77"/>
      <c r="L26" s="77"/>
      <c r="M26" s="40"/>
      <c r="N26" s="77"/>
      <c r="O26" s="77"/>
    </row>
    <row r="27" spans="1:15" ht="37.5" customHeight="1">
      <c r="A27" s="278"/>
      <c r="B27" s="14" t="s">
        <v>322</v>
      </c>
      <c r="C27" s="9"/>
      <c r="D27" s="9">
        <v>1</v>
      </c>
      <c r="E27" s="14"/>
      <c r="F27" s="14"/>
      <c r="G27" s="14"/>
      <c r="H27" s="14"/>
      <c r="I27" s="14"/>
      <c r="J27" s="77"/>
      <c r="K27" s="77"/>
      <c r="L27" s="77"/>
      <c r="M27" s="40"/>
      <c r="N27" s="77"/>
      <c r="O27" s="77"/>
    </row>
    <row r="28" spans="1:15" ht="48.75" customHeight="1">
      <c r="A28" s="278"/>
      <c r="B28" s="14" t="s">
        <v>323</v>
      </c>
      <c r="C28" s="9">
        <v>1</v>
      </c>
      <c r="D28" s="9"/>
      <c r="E28" s="80"/>
      <c r="F28" s="80"/>
      <c r="G28" s="80">
        <v>3</v>
      </c>
      <c r="H28" s="80"/>
      <c r="I28" s="80"/>
      <c r="J28" s="77"/>
      <c r="K28" s="77"/>
      <c r="L28" s="77"/>
      <c r="M28" s="77"/>
      <c r="N28" s="77"/>
      <c r="O28" s="77"/>
    </row>
    <row r="29" spans="1:15" ht="70.5" customHeight="1">
      <c r="A29" s="278"/>
      <c r="B29" s="14" t="s">
        <v>324</v>
      </c>
      <c r="C29" s="9"/>
      <c r="D29" s="9">
        <v>1</v>
      </c>
      <c r="E29" s="80"/>
      <c r="F29" s="80"/>
      <c r="G29" s="80"/>
      <c r="H29" s="80"/>
      <c r="I29" s="80"/>
      <c r="J29" s="77"/>
      <c r="K29" s="77"/>
      <c r="L29" s="77"/>
      <c r="M29" s="77"/>
      <c r="N29" s="77"/>
      <c r="O29" s="77"/>
    </row>
    <row r="30" spans="1:15" ht="37.5" customHeight="1">
      <c r="A30" s="278"/>
      <c r="B30" s="14" t="s">
        <v>325</v>
      </c>
      <c r="C30" s="9">
        <v>1</v>
      </c>
      <c r="D30" s="9"/>
      <c r="E30" s="80"/>
      <c r="F30" s="80">
        <v>2</v>
      </c>
      <c r="G30" s="80"/>
      <c r="H30" s="80"/>
      <c r="I30" s="189" t="s">
        <v>998</v>
      </c>
      <c r="J30" s="77"/>
      <c r="K30" s="77"/>
      <c r="L30" s="77"/>
      <c r="M30" s="77"/>
      <c r="N30" s="77"/>
      <c r="O30" s="77"/>
    </row>
    <row r="31" spans="1:15" ht="40.5" customHeight="1">
      <c r="A31" s="278"/>
      <c r="B31" s="14" t="s">
        <v>326</v>
      </c>
      <c r="C31" s="9">
        <v>1</v>
      </c>
      <c r="D31" s="9"/>
      <c r="E31" s="80"/>
      <c r="F31" s="80">
        <v>2</v>
      </c>
      <c r="G31" s="80"/>
      <c r="H31" s="80"/>
      <c r="I31" s="80"/>
      <c r="J31" s="77"/>
      <c r="K31" s="77"/>
      <c r="L31" s="77"/>
      <c r="M31" s="77"/>
      <c r="N31" s="77"/>
      <c r="O31" s="77"/>
    </row>
    <row r="32" spans="1:15" ht="46.5" customHeight="1">
      <c r="A32" s="278"/>
      <c r="B32" s="14" t="s">
        <v>327</v>
      </c>
      <c r="C32" s="9">
        <v>1</v>
      </c>
      <c r="D32" s="9"/>
      <c r="E32" s="80"/>
      <c r="F32" s="80"/>
      <c r="G32" s="80">
        <v>3</v>
      </c>
      <c r="H32" s="80"/>
      <c r="I32" s="80"/>
      <c r="J32" s="77"/>
      <c r="K32" s="40"/>
      <c r="L32" s="40"/>
      <c r="M32" s="40"/>
      <c r="N32" s="77"/>
      <c r="O32" s="77"/>
    </row>
    <row r="33" spans="1:15" ht="48.75" customHeight="1">
      <c r="A33" s="276"/>
      <c r="B33" s="14" t="s">
        <v>328</v>
      </c>
      <c r="C33" s="9">
        <v>1</v>
      </c>
      <c r="D33" s="9"/>
      <c r="E33" s="80"/>
      <c r="F33" s="80"/>
      <c r="G33" s="80">
        <v>3</v>
      </c>
      <c r="H33" s="80"/>
      <c r="I33" s="80"/>
      <c r="J33" s="77"/>
      <c r="K33" s="77"/>
      <c r="L33" s="77"/>
      <c r="M33" s="77"/>
      <c r="N33" s="77"/>
      <c r="O33" s="77"/>
    </row>
    <row r="34" spans="1:15" ht="48.75" customHeight="1">
      <c r="A34" s="277" t="s">
        <v>329</v>
      </c>
      <c r="B34" s="14" t="s">
        <v>330</v>
      </c>
      <c r="C34" s="9">
        <v>1</v>
      </c>
      <c r="D34" s="81"/>
      <c r="E34" s="80"/>
      <c r="F34" s="80"/>
      <c r="G34" s="80"/>
      <c r="H34" s="80">
        <v>4</v>
      </c>
      <c r="I34" s="183"/>
      <c r="J34" s="77"/>
      <c r="K34" s="77"/>
      <c r="L34" s="77"/>
      <c r="M34" s="77"/>
      <c r="N34" s="77"/>
      <c r="O34" s="77"/>
    </row>
    <row r="35" spans="1:15" ht="48.75" customHeight="1">
      <c r="A35" s="278"/>
      <c r="B35" s="38" t="s">
        <v>331</v>
      </c>
      <c r="C35" s="9">
        <v>1</v>
      </c>
      <c r="D35" s="81"/>
      <c r="E35" s="80"/>
      <c r="F35" s="80"/>
      <c r="G35" s="80"/>
      <c r="H35" s="80">
        <v>4</v>
      </c>
      <c r="I35" s="80"/>
      <c r="J35" s="77"/>
      <c r="K35" s="77"/>
      <c r="L35" s="77"/>
      <c r="M35" s="77"/>
      <c r="N35" s="77"/>
      <c r="O35" s="77"/>
    </row>
    <row r="36" spans="1:15" ht="30" customHeight="1">
      <c r="A36" s="278"/>
      <c r="B36" s="14" t="s">
        <v>332</v>
      </c>
      <c r="C36" s="9">
        <v>1</v>
      </c>
      <c r="D36" s="81"/>
      <c r="E36" s="80"/>
      <c r="F36" s="80">
        <v>3</v>
      </c>
      <c r="G36" s="80"/>
      <c r="H36" s="80"/>
      <c r="I36" s="80"/>
      <c r="J36" s="77"/>
      <c r="K36" s="77"/>
      <c r="L36" s="77"/>
      <c r="M36" s="77"/>
      <c r="N36" s="77"/>
      <c r="O36" s="77"/>
    </row>
    <row r="37" spans="1:15" ht="30" customHeight="1">
      <c r="A37" s="276"/>
      <c r="B37" s="14" t="s">
        <v>333</v>
      </c>
      <c r="C37" s="9">
        <v>1</v>
      </c>
      <c r="D37" s="81"/>
      <c r="E37" s="80"/>
      <c r="F37" s="80"/>
      <c r="G37" s="80"/>
      <c r="H37" s="80">
        <v>4</v>
      </c>
      <c r="I37" s="182"/>
      <c r="J37" s="77"/>
      <c r="K37" s="77"/>
      <c r="L37" s="77"/>
      <c r="M37" s="77"/>
      <c r="N37" s="77"/>
      <c r="O37" s="77"/>
    </row>
    <row r="38" spans="1:15" ht="48.75" customHeight="1">
      <c r="A38" s="287" t="s">
        <v>334</v>
      </c>
      <c r="B38" s="14" t="s">
        <v>335</v>
      </c>
      <c r="C38" s="9">
        <v>1</v>
      </c>
      <c r="D38" s="81"/>
      <c r="E38" s="80"/>
      <c r="F38" s="80"/>
      <c r="G38" s="80">
        <v>3</v>
      </c>
      <c r="H38" s="80"/>
      <c r="I38" s="80"/>
      <c r="J38" s="77"/>
      <c r="K38" s="77"/>
      <c r="L38" s="77"/>
      <c r="M38" s="77"/>
      <c r="N38" s="77"/>
      <c r="O38" s="77"/>
    </row>
    <row r="39" spans="1:15" ht="48.75" customHeight="1">
      <c r="A39" s="278"/>
      <c r="B39" s="14" t="s">
        <v>336</v>
      </c>
      <c r="C39" s="9">
        <v>1</v>
      </c>
      <c r="D39" s="81"/>
      <c r="E39" s="80"/>
      <c r="F39" s="80">
        <v>2</v>
      </c>
      <c r="G39" s="80"/>
      <c r="H39" s="80"/>
      <c r="I39" s="80"/>
      <c r="J39" s="77"/>
      <c r="K39" s="77"/>
      <c r="L39" s="77"/>
      <c r="M39" s="77"/>
      <c r="N39" s="77"/>
      <c r="O39" s="77"/>
    </row>
    <row r="40" spans="1:15" ht="48.75" customHeight="1">
      <c r="A40" s="278"/>
      <c r="B40" s="14" t="s">
        <v>337</v>
      </c>
      <c r="C40" s="9"/>
      <c r="D40" s="81">
        <v>1</v>
      </c>
      <c r="E40" s="80"/>
      <c r="F40" s="80"/>
      <c r="G40" s="80"/>
      <c r="H40" s="80"/>
      <c r="I40" s="80"/>
      <c r="J40" s="77"/>
      <c r="K40" s="77"/>
      <c r="L40" s="40"/>
      <c r="M40" s="40"/>
      <c r="N40" s="77"/>
      <c r="O40" s="77"/>
    </row>
    <row r="41" spans="1:15" ht="48" customHeight="1">
      <c r="A41" s="278"/>
      <c r="B41" s="14" t="s">
        <v>338</v>
      </c>
      <c r="C41" s="9">
        <v>1</v>
      </c>
      <c r="D41" s="81"/>
      <c r="E41" s="80"/>
      <c r="F41" s="80"/>
      <c r="G41" s="80">
        <v>3</v>
      </c>
      <c r="H41" s="80"/>
      <c r="I41" s="80"/>
      <c r="J41" s="77"/>
      <c r="K41" s="77"/>
      <c r="L41" s="40"/>
      <c r="M41" s="40"/>
      <c r="N41" s="77"/>
      <c r="O41" s="77"/>
    </row>
    <row r="42" spans="1:15" ht="48.75" customHeight="1">
      <c r="A42" s="276"/>
      <c r="B42" s="14" t="s">
        <v>339</v>
      </c>
      <c r="C42" s="9"/>
      <c r="D42" s="81">
        <v>1</v>
      </c>
      <c r="E42" s="80"/>
      <c r="F42" s="80"/>
      <c r="G42" s="80"/>
      <c r="H42" s="80"/>
      <c r="I42" s="80"/>
      <c r="J42" s="77"/>
      <c r="K42" s="40"/>
      <c r="L42" s="40"/>
      <c r="M42" s="40"/>
      <c r="N42" s="77"/>
      <c r="O42" s="77"/>
    </row>
    <row r="43" spans="1:15" ht="116.25" customHeight="1">
      <c r="A43" s="287" t="s">
        <v>340</v>
      </c>
      <c r="B43" s="70" t="s">
        <v>341</v>
      </c>
      <c r="C43" s="9">
        <v>1</v>
      </c>
      <c r="D43" s="81"/>
      <c r="E43" s="80"/>
      <c r="F43" s="80">
        <v>2</v>
      </c>
      <c r="G43" s="80"/>
      <c r="H43" s="80"/>
      <c r="I43" s="80"/>
      <c r="J43" s="77"/>
      <c r="K43" s="77"/>
      <c r="L43" s="77"/>
      <c r="M43" s="77"/>
      <c r="N43" s="77"/>
      <c r="O43" s="77"/>
    </row>
    <row r="44" spans="1:15" ht="39.75" customHeight="1">
      <c r="A44" s="278"/>
      <c r="B44" s="14" t="s">
        <v>342</v>
      </c>
      <c r="C44" s="9"/>
      <c r="D44" s="81">
        <v>1</v>
      </c>
      <c r="E44" s="80"/>
      <c r="F44" s="80"/>
      <c r="G44" s="80"/>
      <c r="H44" s="80"/>
      <c r="I44" s="80"/>
      <c r="J44" s="77"/>
      <c r="K44" s="77"/>
      <c r="L44" s="77"/>
      <c r="M44" s="77"/>
      <c r="N44" s="77"/>
      <c r="O44" s="77"/>
    </row>
    <row r="45" spans="1:15" ht="41.25" customHeight="1">
      <c r="A45" s="276"/>
      <c r="B45" s="14" t="s">
        <v>343</v>
      </c>
      <c r="C45" s="9"/>
      <c r="D45" s="81">
        <v>1</v>
      </c>
      <c r="E45" s="80"/>
      <c r="F45" s="80"/>
      <c r="G45" s="80"/>
      <c r="H45" s="80"/>
      <c r="I45" s="80"/>
      <c r="J45" s="77"/>
      <c r="K45" s="77"/>
      <c r="L45" s="77"/>
      <c r="M45" s="77"/>
      <c r="N45" s="77"/>
      <c r="O45" s="77"/>
    </row>
    <row r="46" spans="1:15" ht="48.75" customHeight="1">
      <c r="A46" s="277" t="s">
        <v>344</v>
      </c>
      <c r="B46" s="14" t="s">
        <v>345</v>
      </c>
      <c r="C46" s="9">
        <v>1</v>
      </c>
      <c r="D46" s="81"/>
      <c r="E46" s="80"/>
      <c r="F46" s="80">
        <v>2</v>
      </c>
      <c r="G46" s="80"/>
      <c r="H46" s="80"/>
      <c r="I46" s="80"/>
      <c r="J46" s="77"/>
      <c r="K46" s="77"/>
      <c r="L46" s="77"/>
      <c r="M46" s="77"/>
      <c r="N46" s="77"/>
      <c r="O46" s="77"/>
    </row>
    <row r="47" spans="1:15" ht="48.75" customHeight="1">
      <c r="A47" s="278"/>
      <c r="B47" s="14" t="s">
        <v>346</v>
      </c>
      <c r="C47" s="9">
        <v>1</v>
      </c>
      <c r="D47" s="81"/>
      <c r="E47" s="80"/>
      <c r="F47" s="80">
        <v>2</v>
      </c>
      <c r="G47" s="80"/>
      <c r="H47" s="80"/>
      <c r="I47" s="80"/>
      <c r="J47" s="77"/>
      <c r="K47" s="77"/>
      <c r="L47" s="77"/>
      <c r="M47" s="77"/>
      <c r="N47" s="77"/>
      <c r="O47" s="77"/>
    </row>
    <row r="48" spans="1:15" ht="48.75" customHeight="1">
      <c r="A48" s="278"/>
      <c r="B48" s="14" t="s">
        <v>347</v>
      </c>
      <c r="C48" s="9">
        <v>1</v>
      </c>
      <c r="D48" s="81"/>
      <c r="E48" s="80"/>
      <c r="F48" s="80"/>
      <c r="G48" s="80">
        <v>3</v>
      </c>
      <c r="H48" s="80"/>
      <c r="I48" s="80"/>
      <c r="J48" s="77"/>
      <c r="K48" s="77"/>
      <c r="L48" s="77"/>
      <c r="M48" s="77"/>
      <c r="N48" s="77"/>
      <c r="O48" s="77"/>
    </row>
    <row r="49" spans="1:15" ht="33" customHeight="1">
      <c r="A49" s="278"/>
      <c r="B49" s="14" t="s">
        <v>348</v>
      </c>
      <c r="C49" s="9">
        <v>1</v>
      </c>
      <c r="D49" s="81"/>
      <c r="E49" s="80"/>
      <c r="F49" s="80"/>
      <c r="G49" s="80">
        <v>3</v>
      </c>
      <c r="H49" s="80"/>
      <c r="I49" s="80"/>
      <c r="J49" s="77"/>
      <c r="K49" s="77"/>
      <c r="L49" s="77"/>
      <c r="M49" s="77"/>
      <c r="N49" s="77"/>
      <c r="O49" s="77"/>
    </row>
    <row r="50" spans="1:15" ht="33" customHeight="1">
      <c r="A50" s="278"/>
      <c r="B50" s="14" t="s">
        <v>349</v>
      </c>
      <c r="C50" s="9">
        <v>1</v>
      </c>
      <c r="D50" s="81"/>
      <c r="E50" s="80"/>
      <c r="F50" s="80"/>
      <c r="G50" s="80">
        <v>3</v>
      </c>
      <c r="H50" s="80"/>
      <c r="I50" s="80"/>
      <c r="J50" s="77"/>
      <c r="K50" s="77"/>
      <c r="L50" s="77"/>
      <c r="M50" s="77"/>
      <c r="N50" s="77"/>
      <c r="O50" s="77"/>
    </row>
    <row r="51" spans="1:15" ht="33" customHeight="1">
      <c r="A51" s="278"/>
      <c r="B51" s="14" t="s">
        <v>350</v>
      </c>
      <c r="C51" s="9">
        <v>1</v>
      </c>
      <c r="D51" s="81"/>
      <c r="E51" s="80"/>
      <c r="F51" s="80"/>
      <c r="G51" s="80">
        <v>3</v>
      </c>
      <c r="H51" s="80"/>
      <c r="I51" s="80"/>
      <c r="J51" s="77"/>
      <c r="K51" s="77"/>
      <c r="L51" s="77"/>
      <c r="M51" s="77"/>
      <c r="N51" s="77"/>
      <c r="O51" s="77"/>
    </row>
    <row r="52" spans="1:15" ht="24.75" customHeight="1">
      <c r="A52" s="278"/>
      <c r="B52" s="14" t="s">
        <v>351</v>
      </c>
      <c r="C52" s="9">
        <v>1</v>
      </c>
      <c r="D52" s="81"/>
      <c r="E52" s="80"/>
      <c r="F52" s="80"/>
      <c r="G52" s="80">
        <v>3</v>
      </c>
      <c r="H52" s="80"/>
      <c r="I52" s="80"/>
      <c r="J52" s="77"/>
      <c r="K52" s="77"/>
      <c r="L52" s="77"/>
      <c r="M52" s="77"/>
      <c r="N52" s="77"/>
      <c r="O52" s="77"/>
    </row>
    <row r="53" spans="1:15" ht="24.75" customHeight="1">
      <c r="A53" s="278"/>
      <c r="B53" s="14" t="s">
        <v>352</v>
      </c>
      <c r="C53" s="9">
        <v>1</v>
      </c>
      <c r="D53" s="81"/>
      <c r="E53" s="80"/>
      <c r="F53" s="80"/>
      <c r="G53" s="80">
        <v>3</v>
      </c>
      <c r="H53" s="80"/>
      <c r="I53" s="80"/>
      <c r="J53" s="77"/>
      <c r="K53" s="77"/>
      <c r="L53" s="77"/>
      <c r="M53" s="77"/>
      <c r="N53" s="77"/>
      <c r="O53" s="77"/>
    </row>
    <row r="54" spans="1:15" ht="44.25" customHeight="1">
      <c r="A54" s="278"/>
      <c r="B54" s="14" t="s">
        <v>353</v>
      </c>
      <c r="C54" s="9"/>
      <c r="D54" s="81">
        <v>1</v>
      </c>
      <c r="E54" s="80"/>
      <c r="F54" s="80"/>
      <c r="G54" s="80"/>
      <c r="H54" s="80"/>
      <c r="I54" s="80"/>
      <c r="J54" s="77"/>
      <c r="K54" s="77"/>
      <c r="L54" s="77"/>
      <c r="M54" s="77"/>
      <c r="N54" s="77"/>
      <c r="O54" s="77"/>
    </row>
    <row r="55" spans="1:15" ht="30.75" customHeight="1">
      <c r="A55" s="278"/>
      <c r="B55" s="14" t="s">
        <v>354</v>
      </c>
      <c r="C55" s="9">
        <v>1</v>
      </c>
      <c r="D55" s="81"/>
      <c r="E55" s="80"/>
      <c r="F55" s="80"/>
      <c r="G55" s="80">
        <v>3</v>
      </c>
      <c r="H55" s="80"/>
      <c r="I55" s="80"/>
      <c r="J55" s="77"/>
      <c r="K55" s="77"/>
      <c r="L55" s="77"/>
      <c r="M55" s="77"/>
      <c r="N55" s="77"/>
      <c r="O55" s="77"/>
    </row>
    <row r="56" spans="1:15" ht="44.25" customHeight="1">
      <c r="A56" s="278"/>
      <c r="B56" s="14" t="s">
        <v>355</v>
      </c>
      <c r="C56" s="9">
        <v>1</v>
      </c>
      <c r="D56" s="81"/>
      <c r="E56" s="80"/>
      <c r="F56" s="80">
        <v>2</v>
      </c>
      <c r="G56" s="80"/>
      <c r="H56" s="80"/>
      <c r="I56" s="80"/>
      <c r="J56" s="77"/>
      <c r="K56" s="77"/>
      <c r="L56" s="77"/>
      <c r="M56" s="77"/>
      <c r="N56" s="77"/>
      <c r="O56" s="77"/>
    </row>
    <row r="57" spans="1:15" ht="30" customHeight="1">
      <c r="A57" s="276"/>
      <c r="B57" s="14" t="s">
        <v>356</v>
      </c>
      <c r="C57" s="9"/>
      <c r="D57" s="81"/>
      <c r="E57" s="80"/>
      <c r="F57" s="80"/>
      <c r="G57" s="80"/>
      <c r="H57" s="80"/>
      <c r="I57" s="80"/>
      <c r="J57" s="77"/>
      <c r="K57" s="45"/>
      <c r="L57" s="45"/>
      <c r="M57" s="45"/>
      <c r="N57" s="77"/>
      <c r="O57" s="77"/>
    </row>
    <row r="58" spans="1:15" ht="48.75" customHeight="1">
      <c r="A58" s="287" t="s">
        <v>357</v>
      </c>
      <c r="B58" s="14" t="s">
        <v>358</v>
      </c>
      <c r="C58" s="9">
        <v>1</v>
      </c>
      <c r="D58" s="81"/>
      <c r="E58" s="80"/>
      <c r="F58" s="80">
        <v>2</v>
      </c>
      <c r="G58" s="80"/>
      <c r="H58" s="80"/>
      <c r="I58" s="80"/>
      <c r="J58" s="77"/>
      <c r="K58" s="45"/>
      <c r="L58" s="45"/>
      <c r="M58" s="45"/>
      <c r="N58" s="77"/>
      <c r="O58" s="77"/>
    </row>
    <row r="59" spans="1:15" ht="57" customHeight="1">
      <c r="A59" s="278"/>
      <c r="B59" s="14" t="s">
        <v>359</v>
      </c>
      <c r="C59" s="9">
        <v>1</v>
      </c>
      <c r="D59" s="81"/>
      <c r="E59" s="80">
        <v>1</v>
      </c>
      <c r="F59" s="80"/>
      <c r="G59" s="80"/>
      <c r="H59" s="80"/>
      <c r="I59" s="80"/>
      <c r="J59" s="77"/>
      <c r="K59" s="45"/>
      <c r="L59" s="45"/>
      <c r="M59" s="45"/>
      <c r="N59" s="77"/>
      <c r="O59" s="77"/>
    </row>
    <row r="60" spans="1:15" ht="57" customHeight="1">
      <c r="A60" s="278"/>
      <c r="B60" s="187" t="s">
        <v>360</v>
      </c>
      <c r="C60" s="9">
        <v>1</v>
      </c>
      <c r="D60" s="81"/>
      <c r="E60" s="80"/>
      <c r="F60" s="80"/>
      <c r="G60" s="80">
        <v>3</v>
      </c>
      <c r="H60" s="80"/>
      <c r="I60" s="80"/>
      <c r="J60" s="77"/>
      <c r="K60" s="45"/>
      <c r="L60" s="45"/>
      <c r="M60" s="45"/>
      <c r="N60" s="77"/>
      <c r="O60" s="77"/>
    </row>
    <row r="61" spans="1:15" ht="48.75" customHeight="1">
      <c r="A61" s="278"/>
      <c r="B61" s="14" t="s">
        <v>361</v>
      </c>
      <c r="C61" s="9">
        <v>1</v>
      </c>
      <c r="D61" s="81"/>
      <c r="E61" s="80"/>
      <c r="F61" s="80">
        <v>2</v>
      </c>
      <c r="G61" s="80"/>
      <c r="H61" s="80"/>
      <c r="I61" s="80"/>
      <c r="J61" s="77"/>
      <c r="K61" s="45"/>
      <c r="L61" s="45"/>
      <c r="M61" s="45"/>
      <c r="N61" s="77"/>
      <c r="O61" s="77"/>
    </row>
    <row r="62" spans="1:15" ht="36" customHeight="1">
      <c r="A62" s="278"/>
      <c r="B62" s="14" t="s">
        <v>362</v>
      </c>
      <c r="C62" s="9">
        <v>1</v>
      </c>
      <c r="D62" s="81"/>
      <c r="E62" s="80">
        <v>1</v>
      </c>
      <c r="F62" s="80"/>
      <c r="G62" s="80"/>
      <c r="H62" s="80"/>
      <c r="I62" s="187" t="s">
        <v>999</v>
      </c>
      <c r="J62" s="77"/>
      <c r="K62" s="45"/>
      <c r="L62" s="45"/>
      <c r="M62" s="45"/>
      <c r="N62" s="77"/>
      <c r="O62" s="77"/>
    </row>
    <row r="63" spans="1:15" ht="54.75" customHeight="1">
      <c r="A63" s="278"/>
      <c r="B63" s="14" t="s">
        <v>363</v>
      </c>
      <c r="C63" s="9">
        <v>1</v>
      </c>
      <c r="D63" s="81"/>
      <c r="E63" s="80"/>
      <c r="F63" s="80">
        <v>2</v>
      </c>
      <c r="G63" s="80"/>
      <c r="H63" s="80"/>
      <c r="I63" s="80"/>
      <c r="J63" s="77"/>
      <c r="K63" s="45"/>
      <c r="L63" s="45"/>
      <c r="M63" s="45"/>
      <c r="N63" s="77"/>
      <c r="O63" s="77"/>
    </row>
    <row r="64" spans="1:15" ht="36" customHeight="1">
      <c r="A64" s="276"/>
      <c r="B64" s="14" t="s">
        <v>364</v>
      </c>
      <c r="C64" s="9">
        <v>1</v>
      </c>
      <c r="D64" s="81"/>
      <c r="E64" s="80"/>
      <c r="F64" s="80"/>
      <c r="G64" s="80">
        <v>3</v>
      </c>
      <c r="H64" s="80"/>
      <c r="I64" s="80"/>
      <c r="J64" s="77"/>
      <c r="K64" s="45"/>
      <c r="L64" s="45"/>
      <c r="M64" s="45"/>
      <c r="N64" s="77"/>
      <c r="O64" s="77"/>
    </row>
    <row r="65" spans="1:15" ht="15.75" customHeight="1">
      <c r="A65" s="77"/>
      <c r="B65" s="38"/>
      <c r="C65" s="77"/>
      <c r="D65" s="77"/>
      <c r="E65" s="77"/>
      <c r="F65" s="77"/>
      <c r="G65" s="77"/>
      <c r="H65" s="77"/>
      <c r="I65" s="77"/>
      <c r="J65" s="77"/>
      <c r="K65" s="77"/>
      <c r="L65" s="77"/>
      <c r="M65" s="77"/>
      <c r="N65" s="77"/>
      <c r="O65" s="77"/>
    </row>
    <row r="66" spans="1:15" ht="15.75" customHeight="1">
      <c r="A66" s="77"/>
      <c r="B66" s="38"/>
      <c r="C66" s="77"/>
      <c r="D66" s="77"/>
      <c r="E66" s="77"/>
      <c r="F66" s="77"/>
      <c r="G66" s="77"/>
      <c r="H66" s="77"/>
      <c r="I66" s="77"/>
      <c r="J66" s="77"/>
      <c r="K66" s="77"/>
      <c r="L66" s="77"/>
      <c r="M66" s="77"/>
      <c r="N66" s="77"/>
      <c r="O66" s="77"/>
    </row>
    <row r="67" spans="1:15" ht="15.75" customHeight="1">
      <c r="A67" s="77"/>
      <c r="B67" s="38"/>
      <c r="C67" s="77"/>
      <c r="D67" s="77"/>
      <c r="E67" s="77"/>
      <c r="F67" s="77"/>
      <c r="G67" s="77"/>
      <c r="H67" s="77"/>
      <c r="I67" s="77"/>
      <c r="J67" s="77"/>
      <c r="K67" s="38"/>
      <c r="L67" s="77"/>
      <c r="M67" s="38"/>
      <c r="N67" s="77"/>
      <c r="O67" s="77"/>
    </row>
    <row r="68" spans="1:15" ht="15.75" customHeight="1">
      <c r="A68" s="77"/>
      <c r="B68" s="38"/>
      <c r="C68" s="77"/>
      <c r="D68" s="77"/>
      <c r="E68" s="77"/>
      <c r="F68" s="77"/>
      <c r="G68" s="77"/>
      <c r="H68" s="77"/>
      <c r="I68" s="77"/>
      <c r="J68" s="77"/>
      <c r="K68" s="38"/>
      <c r="L68" s="77"/>
      <c r="M68" s="38"/>
      <c r="N68" s="77"/>
      <c r="O68" s="77"/>
    </row>
    <row r="69" spans="1:15" ht="15.75" customHeight="1">
      <c r="A69" s="77"/>
      <c r="B69" s="38"/>
      <c r="C69" s="77"/>
      <c r="D69" s="77"/>
      <c r="E69" s="77"/>
      <c r="F69" s="77"/>
      <c r="G69" s="77"/>
      <c r="H69" s="77"/>
      <c r="I69" s="77"/>
      <c r="J69" s="77"/>
      <c r="K69" s="77"/>
      <c r="L69" s="77"/>
      <c r="M69" s="38"/>
      <c r="N69" s="77"/>
      <c r="O69" s="77"/>
    </row>
    <row r="70" spans="1:15" ht="15.75" customHeight="1">
      <c r="A70" s="77"/>
      <c r="B70" s="38"/>
      <c r="C70" s="77"/>
      <c r="D70" s="77"/>
      <c r="E70" s="77"/>
      <c r="F70" s="77"/>
      <c r="G70" s="77"/>
      <c r="H70" s="77"/>
      <c r="I70" s="77"/>
      <c r="J70" s="77"/>
      <c r="K70" s="38"/>
      <c r="L70" s="77"/>
      <c r="M70" s="38"/>
      <c r="N70" s="77"/>
      <c r="O70" s="77"/>
    </row>
    <row r="71" spans="1:15" ht="15.75" customHeight="1">
      <c r="A71" s="77"/>
      <c r="B71" s="38"/>
      <c r="C71" s="77"/>
      <c r="D71" s="77"/>
      <c r="E71" s="77"/>
      <c r="F71" s="77"/>
      <c r="G71" s="77"/>
      <c r="H71" s="77"/>
      <c r="I71" s="77"/>
      <c r="J71" s="77"/>
      <c r="K71" s="38"/>
      <c r="L71" s="77"/>
      <c r="M71" s="38"/>
      <c r="N71" s="77"/>
      <c r="O71" s="77"/>
    </row>
    <row r="72" spans="1:15" ht="15.75" customHeight="1">
      <c r="A72" s="77"/>
      <c r="B72" s="38"/>
      <c r="C72" s="77"/>
      <c r="D72" s="77"/>
      <c r="E72" s="77"/>
      <c r="F72" s="77"/>
      <c r="G72" s="77"/>
      <c r="H72" s="77"/>
      <c r="I72" s="77"/>
      <c r="J72" s="77"/>
      <c r="K72" s="38"/>
      <c r="L72" s="77"/>
      <c r="M72" s="38"/>
      <c r="N72" s="77"/>
      <c r="O72" s="77"/>
    </row>
    <row r="73" spans="1:15" ht="15.75" customHeight="1">
      <c r="A73" s="77"/>
      <c r="B73" s="38"/>
      <c r="C73" s="77"/>
      <c r="D73" s="77"/>
      <c r="E73" s="77"/>
      <c r="F73" s="77"/>
      <c r="G73" s="77"/>
      <c r="H73" s="77"/>
      <c r="I73" s="77"/>
      <c r="J73" s="77"/>
      <c r="K73" s="38"/>
      <c r="L73" s="77"/>
      <c r="M73" s="38"/>
      <c r="N73" s="77"/>
      <c r="O73" s="77"/>
    </row>
    <row r="74" spans="1:15" ht="15.75" customHeight="1">
      <c r="A74" s="77"/>
      <c r="B74" s="38"/>
      <c r="C74" s="77"/>
      <c r="D74" s="77"/>
      <c r="E74" s="77"/>
      <c r="F74" s="77"/>
      <c r="G74" s="77"/>
      <c r="H74" s="77"/>
      <c r="I74" s="77"/>
      <c r="J74" s="77"/>
      <c r="K74" s="77"/>
      <c r="L74" s="77"/>
      <c r="M74" s="38"/>
      <c r="N74" s="77"/>
      <c r="O74" s="77"/>
    </row>
    <row r="75" spans="1:15" ht="15.75" customHeight="1">
      <c r="A75" s="77"/>
      <c r="B75" s="38"/>
      <c r="C75" s="77"/>
      <c r="D75" s="77"/>
      <c r="E75" s="77"/>
      <c r="F75" s="77"/>
      <c r="G75" s="77"/>
      <c r="H75" s="77"/>
      <c r="I75" s="77"/>
      <c r="J75" s="77"/>
      <c r="K75" s="77"/>
      <c r="L75" s="77"/>
      <c r="M75" s="38"/>
      <c r="N75" s="77"/>
      <c r="O75" s="77"/>
    </row>
    <row r="76" spans="1:15" ht="15.75" customHeight="1">
      <c r="A76" s="77"/>
      <c r="B76" s="38"/>
      <c r="C76" s="77"/>
      <c r="D76" s="77"/>
      <c r="E76" s="77"/>
      <c r="F76" s="77"/>
      <c r="G76" s="77"/>
      <c r="H76" s="77"/>
      <c r="I76" s="77"/>
      <c r="J76" s="77"/>
      <c r="K76" s="38"/>
      <c r="L76" s="77"/>
      <c r="M76" s="38"/>
      <c r="N76" s="77"/>
      <c r="O76" s="77"/>
    </row>
    <row r="77" spans="1:15" ht="15.75" customHeight="1">
      <c r="A77" s="77"/>
      <c r="B77" s="38"/>
      <c r="C77" s="77"/>
      <c r="D77" s="77"/>
      <c r="E77" s="77"/>
      <c r="F77" s="77"/>
      <c r="G77" s="77"/>
      <c r="H77" s="77"/>
      <c r="I77" s="77"/>
      <c r="J77" s="77"/>
      <c r="K77" s="38"/>
      <c r="L77" s="77"/>
      <c r="M77" s="38"/>
      <c r="N77" s="77"/>
      <c r="O77" s="77"/>
    </row>
    <row r="78" spans="1:15" ht="15.75" customHeight="1">
      <c r="A78" s="77"/>
      <c r="B78" s="38"/>
      <c r="C78" s="77"/>
      <c r="D78" s="77"/>
      <c r="E78" s="77"/>
      <c r="F78" s="77"/>
      <c r="G78" s="77"/>
      <c r="H78" s="77"/>
      <c r="I78" s="77"/>
      <c r="J78" s="77"/>
      <c r="K78" s="38"/>
      <c r="L78" s="77"/>
      <c r="M78" s="38"/>
      <c r="N78" s="77"/>
      <c r="O78" s="77"/>
    </row>
    <row r="79" spans="1:15" ht="15.75" customHeight="1">
      <c r="A79" s="77"/>
      <c r="B79" s="38"/>
      <c r="C79" s="77"/>
      <c r="D79" s="77"/>
      <c r="E79" s="77"/>
      <c r="F79" s="77"/>
      <c r="G79" s="77"/>
      <c r="H79" s="77"/>
      <c r="I79" s="77"/>
      <c r="J79" s="77"/>
      <c r="K79" s="38"/>
      <c r="L79" s="77"/>
      <c r="M79" s="38"/>
      <c r="N79" s="77"/>
      <c r="O79" s="77"/>
    </row>
    <row r="80" spans="1:15" ht="15.75" customHeight="1">
      <c r="A80" s="77"/>
      <c r="B80" s="38"/>
      <c r="C80" s="77"/>
      <c r="D80" s="77"/>
      <c r="E80" s="77"/>
      <c r="F80" s="77"/>
      <c r="G80" s="77"/>
      <c r="H80" s="77"/>
      <c r="I80" s="77"/>
      <c r="J80" s="77"/>
      <c r="K80" s="38"/>
      <c r="L80" s="77"/>
      <c r="M80" s="38"/>
      <c r="N80" s="77"/>
      <c r="O80" s="77"/>
    </row>
    <row r="81" spans="1:15" ht="15.75" customHeight="1">
      <c r="A81" s="77"/>
      <c r="B81" s="38"/>
      <c r="C81" s="77"/>
      <c r="D81" s="77"/>
      <c r="E81" s="77"/>
      <c r="F81" s="77"/>
      <c r="G81" s="77"/>
      <c r="H81" s="77"/>
      <c r="I81" s="77"/>
      <c r="J81" s="77"/>
      <c r="K81" s="38"/>
      <c r="L81" s="77"/>
      <c r="M81" s="38"/>
      <c r="N81" s="77"/>
      <c r="O81" s="77"/>
    </row>
    <row r="82" spans="1:15" ht="15.75" customHeight="1">
      <c r="A82" s="77"/>
      <c r="B82" s="38"/>
      <c r="C82" s="77"/>
      <c r="D82" s="77"/>
      <c r="E82" s="77"/>
      <c r="F82" s="77"/>
      <c r="G82" s="77"/>
      <c r="H82" s="77"/>
      <c r="I82" s="77"/>
      <c r="J82" s="77"/>
      <c r="K82" s="77"/>
      <c r="L82" s="77"/>
      <c r="M82" s="38"/>
      <c r="N82" s="77"/>
      <c r="O82" s="77"/>
    </row>
    <row r="83" spans="1:15" ht="15.75" customHeight="1">
      <c r="A83" s="77"/>
      <c r="B83" s="38"/>
      <c r="C83" s="77"/>
      <c r="D83" s="77"/>
      <c r="E83" s="77"/>
      <c r="F83" s="77"/>
      <c r="G83" s="77"/>
      <c r="H83" s="77"/>
      <c r="I83" s="77"/>
      <c r="J83" s="77"/>
      <c r="K83" s="77"/>
      <c r="L83" s="77"/>
      <c r="M83" s="38"/>
      <c r="N83" s="77"/>
      <c r="O83" s="77"/>
    </row>
    <row r="84" spans="1:15" ht="15.75" customHeight="1">
      <c r="A84" s="77"/>
      <c r="B84" s="38"/>
      <c r="C84" s="77"/>
      <c r="D84" s="77"/>
      <c r="E84" s="77"/>
      <c r="F84" s="77"/>
      <c r="G84" s="77"/>
      <c r="H84" s="77"/>
      <c r="I84" s="77"/>
      <c r="J84" s="77"/>
      <c r="K84" s="77"/>
      <c r="L84" s="77"/>
      <c r="M84" s="38"/>
      <c r="N84" s="77"/>
      <c r="O84" s="77"/>
    </row>
    <row r="85" spans="1:15" ht="15.75" customHeight="1">
      <c r="A85" s="77"/>
      <c r="B85" s="38"/>
      <c r="C85" s="77"/>
      <c r="D85" s="77"/>
      <c r="E85" s="77"/>
      <c r="F85" s="77"/>
      <c r="G85" s="77"/>
      <c r="H85" s="77"/>
      <c r="I85" s="77"/>
      <c r="J85" s="77"/>
      <c r="K85" s="77"/>
      <c r="L85" s="77"/>
      <c r="M85" s="77"/>
      <c r="N85" s="77"/>
      <c r="O85" s="77"/>
    </row>
    <row r="86" spans="1:15" ht="15.75" customHeight="1">
      <c r="A86" s="77"/>
      <c r="B86" s="38"/>
      <c r="C86" s="77"/>
      <c r="D86" s="77"/>
      <c r="E86" s="77"/>
      <c r="F86" s="77"/>
      <c r="G86" s="77"/>
      <c r="H86" s="77"/>
      <c r="I86" s="77"/>
      <c r="J86" s="77"/>
      <c r="K86" s="77"/>
      <c r="L86" s="77"/>
      <c r="M86" s="77"/>
      <c r="N86" s="77"/>
      <c r="O86" s="77"/>
    </row>
    <row r="87" spans="1:15" ht="15.75" customHeight="1">
      <c r="A87" s="77"/>
      <c r="B87" s="38"/>
      <c r="C87" s="77"/>
      <c r="D87" s="77"/>
      <c r="E87" s="77"/>
      <c r="F87" s="77"/>
      <c r="G87" s="77"/>
      <c r="H87" s="77"/>
      <c r="I87" s="77"/>
      <c r="J87" s="77"/>
      <c r="K87" s="77"/>
      <c r="L87" s="77"/>
      <c r="M87" s="77"/>
      <c r="N87" s="77"/>
      <c r="O87" s="77"/>
    </row>
    <row r="88" spans="1:15" ht="15.75" customHeight="1">
      <c r="A88" s="77"/>
      <c r="B88" s="38"/>
      <c r="C88" s="77"/>
      <c r="D88" s="77"/>
      <c r="E88" s="77"/>
      <c r="F88" s="77"/>
      <c r="G88" s="77"/>
      <c r="H88" s="77"/>
      <c r="I88" s="77"/>
      <c r="J88" s="77"/>
      <c r="K88" s="77"/>
      <c r="L88" s="77"/>
      <c r="M88" s="77"/>
      <c r="N88" s="77"/>
      <c r="O88" s="77"/>
    </row>
    <row r="89" spans="1:15" ht="15.75" customHeight="1">
      <c r="A89" s="77"/>
      <c r="B89" s="38"/>
      <c r="C89" s="77"/>
      <c r="D89" s="77"/>
      <c r="E89" s="77"/>
      <c r="F89" s="77"/>
      <c r="G89" s="77"/>
      <c r="H89" s="77"/>
      <c r="I89" s="77"/>
      <c r="J89" s="77"/>
      <c r="K89" s="77"/>
      <c r="L89" s="77"/>
      <c r="M89" s="77"/>
      <c r="N89" s="77"/>
      <c r="O89" s="77"/>
    </row>
    <row r="90" spans="1:15" ht="15.75" customHeight="1">
      <c r="A90" s="77"/>
      <c r="B90" s="38"/>
      <c r="C90" s="77"/>
      <c r="D90" s="77"/>
      <c r="E90" s="77"/>
      <c r="F90" s="77"/>
      <c r="G90" s="77"/>
      <c r="H90" s="77"/>
      <c r="I90" s="77"/>
      <c r="J90" s="77"/>
      <c r="K90" s="77"/>
      <c r="L90" s="77"/>
      <c r="M90" s="77"/>
      <c r="N90" s="77"/>
      <c r="O90" s="77"/>
    </row>
    <row r="91" spans="1:15" ht="15.75" customHeight="1">
      <c r="A91" s="77"/>
      <c r="B91" s="38"/>
      <c r="C91" s="77"/>
      <c r="D91" s="77"/>
      <c r="E91" s="77"/>
      <c r="F91" s="77"/>
      <c r="G91" s="77"/>
      <c r="H91" s="77"/>
      <c r="I91" s="77"/>
      <c r="J91" s="77"/>
      <c r="K91" s="77"/>
      <c r="L91" s="77"/>
      <c r="M91" s="77"/>
      <c r="N91" s="77"/>
      <c r="O91" s="77"/>
    </row>
    <row r="92" spans="1:15" ht="15.75" customHeight="1">
      <c r="A92" s="77"/>
      <c r="B92" s="38"/>
      <c r="C92" s="77"/>
      <c r="D92" s="77"/>
      <c r="E92" s="77"/>
      <c r="F92" s="77"/>
      <c r="G92" s="77"/>
      <c r="H92" s="77"/>
      <c r="I92" s="77"/>
      <c r="J92" s="77"/>
      <c r="K92" s="77"/>
      <c r="L92" s="77"/>
      <c r="M92" s="77"/>
      <c r="N92" s="77"/>
      <c r="O92" s="77"/>
    </row>
    <row r="93" spans="1:15" ht="15.75" customHeight="1">
      <c r="A93" s="77"/>
      <c r="B93" s="38"/>
      <c r="C93" s="77"/>
      <c r="D93" s="77"/>
      <c r="E93" s="77"/>
      <c r="F93" s="77"/>
      <c r="G93" s="77"/>
      <c r="H93" s="77"/>
      <c r="I93" s="77"/>
      <c r="J93" s="77"/>
      <c r="K93" s="77"/>
      <c r="L93" s="77"/>
      <c r="M93" s="77"/>
      <c r="N93" s="77"/>
      <c r="O93" s="77"/>
    </row>
    <row r="94" spans="1:15" ht="15.75" customHeight="1">
      <c r="A94" s="77"/>
      <c r="B94" s="38"/>
      <c r="C94" s="77"/>
      <c r="D94" s="77"/>
      <c r="E94" s="77"/>
      <c r="F94" s="77"/>
      <c r="G94" s="77"/>
      <c r="H94" s="77"/>
      <c r="I94" s="77"/>
      <c r="J94" s="77"/>
      <c r="K94" s="77"/>
      <c r="L94" s="77"/>
      <c r="M94" s="77"/>
      <c r="N94" s="77"/>
      <c r="O94" s="77"/>
    </row>
    <row r="95" spans="1:15" ht="15.75" customHeight="1">
      <c r="A95" s="77"/>
      <c r="B95" s="38"/>
      <c r="C95" s="77"/>
      <c r="D95" s="77"/>
      <c r="E95" s="77"/>
      <c r="F95" s="77"/>
      <c r="G95" s="77"/>
      <c r="H95" s="77"/>
      <c r="I95" s="77"/>
      <c r="J95" s="77"/>
      <c r="K95" s="77"/>
      <c r="L95" s="77"/>
      <c r="M95" s="77"/>
      <c r="N95" s="77"/>
      <c r="O95" s="77"/>
    </row>
    <row r="96" spans="1:15" ht="15.75" customHeight="1">
      <c r="A96" s="77"/>
      <c r="B96" s="38"/>
      <c r="C96" s="77"/>
      <c r="D96" s="77"/>
      <c r="E96" s="77"/>
      <c r="F96" s="77"/>
      <c r="G96" s="77"/>
      <c r="H96" s="77"/>
      <c r="I96" s="77"/>
      <c r="J96" s="77"/>
      <c r="K96" s="77"/>
      <c r="L96" s="77"/>
      <c r="M96" s="77"/>
      <c r="N96" s="77"/>
      <c r="O96" s="77"/>
    </row>
    <row r="97" spans="1:15" ht="15.75" customHeight="1">
      <c r="A97" s="77"/>
      <c r="B97" s="38"/>
      <c r="C97" s="77"/>
      <c r="D97" s="77"/>
      <c r="E97" s="77"/>
      <c r="F97" s="77"/>
      <c r="G97" s="77"/>
      <c r="H97" s="77"/>
      <c r="I97" s="77"/>
      <c r="J97" s="77"/>
      <c r="K97" s="77"/>
      <c r="L97" s="77"/>
      <c r="M97" s="77"/>
      <c r="N97" s="77"/>
      <c r="O97" s="77"/>
    </row>
    <row r="98" spans="1:15" ht="15.75" customHeight="1">
      <c r="A98" s="77"/>
      <c r="B98" s="38"/>
      <c r="C98" s="77"/>
      <c r="D98" s="77"/>
      <c r="E98" s="77"/>
      <c r="F98" s="77"/>
      <c r="G98" s="77"/>
      <c r="H98" s="77"/>
      <c r="I98" s="77"/>
      <c r="J98" s="77"/>
      <c r="K98" s="77"/>
      <c r="L98" s="77"/>
      <c r="M98" s="77"/>
      <c r="N98" s="77"/>
      <c r="O98" s="77"/>
    </row>
    <row r="99" spans="1:15" ht="15.75" customHeight="1">
      <c r="A99" s="77"/>
      <c r="B99" s="38"/>
      <c r="C99" s="77"/>
      <c r="D99" s="77"/>
      <c r="E99" s="77"/>
      <c r="F99" s="77"/>
      <c r="G99" s="77"/>
      <c r="H99" s="77"/>
      <c r="I99" s="77"/>
      <c r="J99" s="77"/>
      <c r="K99" s="77"/>
      <c r="L99" s="77"/>
      <c r="M99" s="77"/>
      <c r="N99" s="77"/>
      <c r="O99" s="77"/>
    </row>
    <row r="100" spans="1:15" ht="15.75" customHeight="1">
      <c r="A100" s="77"/>
      <c r="B100" s="38"/>
      <c r="C100" s="77"/>
      <c r="D100" s="77"/>
      <c r="E100" s="77"/>
      <c r="F100" s="77"/>
      <c r="G100" s="77"/>
      <c r="H100" s="77"/>
      <c r="I100" s="77"/>
      <c r="J100" s="77"/>
      <c r="K100" s="77"/>
      <c r="L100" s="77"/>
      <c r="M100" s="77"/>
      <c r="N100" s="77"/>
      <c r="O100" s="77"/>
    </row>
    <row r="101" spans="1:15" ht="15.75" customHeight="1"/>
    <row r="102" spans="1:15" ht="15.75" customHeight="1"/>
    <row r="103" spans="1:15" ht="15.75" customHeight="1"/>
    <row r="104" spans="1:15" ht="15.75" customHeight="1"/>
    <row r="105" spans="1:15" ht="15.75" customHeight="1"/>
    <row r="106" spans="1:15" ht="15.75" customHeight="1"/>
    <row r="107" spans="1:15" ht="15.75" customHeight="1"/>
    <row r="108" spans="1:15" ht="15.75" customHeight="1"/>
    <row r="109" spans="1:15" ht="15.75" customHeight="1"/>
    <row r="110" spans="1:15" ht="15.75" customHeight="1"/>
    <row r="111" spans="1:15" ht="15.75" customHeight="1"/>
    <row r="112" spans="1:15"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46:A57"/>
    <mergeCell ref="A58:A64"/>
    <mergeCell ref="A43:A45"/>
    <mergeCell ref="A7:A33"/>
    <mergeCell ref="A34:A37"/>
    <mergeCell ref="A38:A42"/>
    <mergeCell ref="E5:H5"/>
    <mergeCell ref="A4:I4"/>
    <mergeCell ref="A1:I3"/>
    <mergeCell ref="I5:I6"/>
    <mergeCell ref="A5:A6"/>
    <mergeCell ref="B5:B6"/>
    <mergeCell ref="C5:C6"/>
    <mergeCell ref="D5:D6"/>
  </mergeCells>
  <pageMargins left="0.25" right="0.25"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1000"/>
  <sheetViews>
    <sheetView showGridLines="0" tabSelected="1" topLeftCell="A3" workbookViewId="0">
      <selection activeCell="F58" sqref="F58"/>
    </sheetView>
  </sheetViews>
  <sheetFormatPr baseColWidth="10" defaultColWidth="14.42578125" defaultRowHeight="15" customHeight="1"/>
  <cols>
    <col min="1" max="1" width="10.7109375" customWidth="1"/>
    <col min="2" max="2" width="24" customWidth="1"/>
    <col min="3" max="3" width="10.7109375" customWidth="1"/>
    <col min="4" max="5" width="8.85546875" customWidth="1"/>
    <col min="6" max="22" width="10.7109375" customWidth="1"/>
  </cols>
  <sheetData>
    <row r="1" spans="1:22" ht="23.25" customHeight="1">
      <c r="A1" s="293" t="s">
        <v>374</v>
      </c>
      <c r="B1" s="225"/>
      <c r="C1" s="225"/>
      <c r="D1" s="225"/>
      <c r="E1" s="225"/>
      <c r="F1" s="225"/>
      <c r="G1" s="225"/>
      <c r="H1" s="225"/>
      <c r="I1" s="225"/>
      <c r="J1" s="225"/>
      <c r="K1" s="225"/>
      <c r="L1" s="225"/>
      <c r="M1" s="225"/>
      <c r="N1" s="225"/>
      <c r="O1" s="225"/>
      <c r="P1" s="225"/>
      <c r="Q1" s="15"/>
      <c r="R1" s="15"/>
      <c r="S1" s="15"/>
      <c r="T1" s="15"/>
      <c r="U1" s="15"/>
      <c r="V1" s="15"/>
    </row>
    <row r="2" spans="1:22">
      <c r="A2" s="15"/>
      <c r="B2" s="15"/>
      <c r="C2" s="15"/>
      <c r="D2" s="15"/>
      <c r="E2" s="15"/>
      <c r="F2" s="15"/>
      <c r="G2" s="15"/>
      <c r="H2" s="15"/>
      <c r="I2" s="15"/>
      <c r="J2" s="15"/>
      <c r="K2" s="15"/>
      <c r="L2" s="15"/>
      <c r="M2" s="15"/>
      <c r="N2" s="15"/>
      <c r="O2" s="15"/>
      <c r="P2" s="15"/>
      <c r="Q2" s="15"/>
      <c r="R2" s="15"/>
      <c r="S2" s="15"/>
      <c r="T2" s="15"/>
      <c r="U2" s="15"/>
      <c r="V2" s="15"/>
    </row>
    <row r="3" spans="1:22">
      <c r="A3" s="95" t="s">
        <v>375</v>
      </c>
      <c r="B3" s="96" t="s">
        <v>376</v>
      </c>
    </row>
    <row r="4" spans="1:22">
      <c r="A4" s="97">
        <v>1</v>
      </c>
      <c r="B4" s="98">
        <v>1</v>
      </c>
    </row>
    <row r="5" spans="1:22">
      <c r="A5" s="97">
        <v>2</v>
      </c>
      <c r="B5" s="98">
        <v>2</v>
      </c>
    </row>
    <row r="6" spans="1:22">
      <c r="A6" s="97">
        <v>3</v>
      </c>
      <c r="B6" s="98">
        <v>3</v>
      </c>
    </row>
    <row r="7" spans="1:22">
      <c r="A7" s="97">
        <v>4</v>
      </c>
      <c r="B7" s="98">
        <v>4</v>
      </c>
    </row>
    <row r="10" spans="1:22">
      <c r="C10" s="99"/>
    </row>
    <row r="11" spans="1:22" ht="30">
      <c r="C11" s="100" t="s">
        <v>377</v>
      </c>
      <c r="D11" s="101" t="s">
        <v>378</v>
      </c>
      <c r="E11" s="101" t="s">
        <v>379</v>
      </c>
    </row>
    <row r="12" spans="1:22">
      <c r="B12" s="102" t="s">
        <v>380</v>
      </c>
      <c r="C12" s="103">
        <f t="shared" ref="C12:E12" si="0">SUM(C13:C16)</f>
        <v>22</v>
      </c>
      <c r="D12" s="103">
        <f t="shared" si="0"/>
        <v>14</v>
      </c>
      <c r="E12" s="104">
        <f t="shared" si="0"/>
        <v>5</v>
      </c>
    </row>
    <row r="13" spans="1:22">
      <c r="B13" s="105" t="s">
        <v>16</v>
      </c>
      <c r="C13" s="106">
        <v>8</v>
      </c>
      <c r="D13" s="106">
        <f t="array" ref="D13">FREQUENCY(ADMINISTRATIVA!G11:G18,'Diagnostico Areas'!B6)+FREQUENCY(ADMINISTRATIVA!H11:H18,'Diagnostico Areas'!B7)</f>
        <v>6</v>
      </c>
      <c r="E13" s="107">
        <f t="array" ref="E13">FREQUENCY(ADMINISTRATIVA!E11:E18,'Diagnostico Areas'!B4)+FREQUENCY(ADMINISTRATIVA!F11:F18,'Diagnostico Areas'!B5)</f>
        <v>1</v>
      </c>
    </row>
    <row r="14" spans="1:22">
      <c r="B14" s="108" t="s">
        <v>50</v>
      </c>
      <c r="C14" s="106">
        <v>8</v>
      </c>
      <c r="D14" s="106">
        <f t="array" ref="D14">FREQUENCY(ADMINISTRATIVA!G19:G26,'Diagnostico Areas'!B6)+FREQUENCY(ADMINISTRATIVA!H19:H26,'Diagnostico Areas'!B7)</f>
        <v>5</v>
      </c>
      <c r="E14" s="107">
        <f t="array" ref="E14">FREQUENCY(ADMINISTRATIVA!E19:E26,'Diagnostico Areas'!B4)+FREQUENCY(ADMINISTRATIVA!F19:F26,'Diagnostico Areas'!B5)</f>
        <v>2</v>
      </c>
    </row>
    <row r="15" spans="1:22">
      <c r="B15" s="108" t="s">
        <v>66</v>
      </c>
      <c r="C15" s="106">
        <v>3</v>
      </c>
      <c r="D15" s="106">
        <f t="array" ref="D15">FREQUENCY(ADMINISTRATIVA!G27:G29,'Diagnostico Areas'!B6)+FREQUENCY(ADMINISTRATIVA!H27:H29,'Diagnostico Areas'!B7)</f>
        <v>2</v>
      </c>
      <c r="E15" s="107">
        <f t="array" ref="E15">FREQUENCY(ADMINISTRATIVA!E27:E29,'Diagnostico Areas'!B4)+FREQUENCY(ADMINISTRATIVA!F27:F29,'Diagnostico Areas'!B5)</f>
        <v>1</v>
      </c>
    </row>
    <row r="16" spans="1:22">
      <c r="B16" s="111" t="s">
        <v>77</v>
      </c>
      <c r="C16" s="112">
        <v>3</v>
      </c>
      <c r="D16" s="112">
        <f t="array" ref="D16">FREQUENCY(ADMINISTRATIVA!G30:G32,'Diagnostico Areas'!B6)+FREQUENCY(ADMINISTRATIVA!H30:H32,'Diagnostico Areas'!B7)</f>
        <v>1</v>
      </c>
      <c r="E16" s="113">
        <f t="array" ref="E16">FREQUENCY(ADMINISTRATIVA!E30:E32,'Diagnostico Areas'!B4)+FREQUENCY(ADMINISTRATIVA!F30:F32,'Diagnostico Areas'!B5)</f>
        <v>1</v>
      </c>
    </row>
    <row r="17" spans="2:5">
      <c r="B17" s="114" t="s">
        <v>383</v>
      </c>
      <c r="C17" s="103">
        <f t="shared" ref="C17:E17" si="1">SUM(C18:C21)</f>
        <v>42</v>
      </c>
      <c r="D17" s="103">
        <f t="shared" si="1"/>
        <v>11</v>
      </c>
      <c r="E17" s="115">
        <f t="shared" si="1"/>
        <v>4</v>
      </c>
    </row>
    <row r="18" spans="2:5">
      <c r="B18" s="105" t="s">
        <v>19</v>
      </c>
      <c r="C18" s="116">
        <v>5</v>
      </c>
      <c r="D18" s="116">
        <f t="array" ref="D18">FREQUENCY('MERCADEO Y VENTAS'!G7:G11,'Diagnostico Areas'!B6)+FREQUENCY('MERCADEO Y VENTAS'!H7:H11,'Diagnostico Areas'!B7)</f>
        <v>0</v>
      </c>
      <c r="E18" s="107">
        <f t="array" ref="E18">FREQUENCY('MERCADEO Y VENTAS'!E7:E11,'Diagnostico Areas'!B4)+FREQUENCY('MERCADEO Y VENTAS'!F7:F11,'Diagnostico Areas'!B5)</f>
        <v>1</v>
      </c>
    </row>
    <row r="19" spans="2:5">
      <c r="B19" s="108" t="s">
        <v>37</v>
      </c>
      <c r="C19" s="106">
        <v>6</v>
      </c>
      <c r="D19" s="106">
        <f t="array" ref="D19">FREQUENCY('MERCADEO Y VENTAS'!G12:G17,'Diagnostico Areas'!B6)+FREQUENCY('MERCADEO Y VENTAS'!H12:H17,'Diagnostico Areas'!B7)</f>
        <v>1</v>
      </c>
      <c r="E19" s="107">
        <f t="array" ref="E19">FREQUENCY('MERCADEO Y VENTAS'!E12:E17,'Diagnostico Areas'!B4)+FREQUENCY('MERCADEO Y VENTAS'!F12:F17,'Diagnostico Areas'!B5)</f>
        <v>0</v>
      </c>
    </row>
    <row r="20" spans="2:5">
      <c r="B20" s="108" t="s">
        <v>53</v>
      </c>
      <c r="C20" s="106">
        <v>11</v>
      </c>
      <c r="D20" s="106">
        <f t="array" ref="D20">FREQUENCY('MERCADEO Y VENTAS'!G18:G28,'Diagnostico Areas'!B6)+FREQUENCY('MERCADEO Y VENTAS'!H18:H28,'Diagnostico Areas'!B7)</f>
        <v>3</v>
      </c>
      <c r="E20" s="107">
        <f t="array" ref="E20">FREQUENCY('MERCADEO Y VENTAS'!E18:E28,'Diagnostico Areas'!B4)+FREQUENCY('MERCADEO Y VENTAS'!F18:F28,'Diagnostico Areas'!B5)</f>
        <v>0</v>
      </c>
    </row>
    <row r="21" spans="2:5" ht="15.75" customHeight="1">
      <c r="B21" s="111" t="s">
        <v>75</v>
      </c>
      <c r="C21" s="112">
        <v>20</v>
      </c>
      <c r="D21" s="112">
        <f t="array" ref="D21">FREQUENCY('MERCADEO Y VENTAS'!G29:G48,'Diagnostico Areas'!B6)+FREQUENCY('MERCADEO Y VENTAS'!H29:H48,'Diagnostico Areas'!B7)</f>
        <v>7</v>
      </c>
      <c r="E21" s="113">
        <f t="array" ref="E21">FREQUENCY('MERCADEO Y VENTAS'!E29:E48,'Diagnostico Areas'!B4)+FREQUENCY('MERCADEO Y VENTAS'!F29:F48,'Diagnostico Areas'!B5)</f>
        <v>3</v>
      </c>
    </row>
    <row r="22" spans="2:5" ht="15.75" customHeight="1">
      <c r="B22" s="119" t="s">
        <v>387</v>
      </c>
      <c r="C22" s="103">
        <f t="shared" ref="C22:E22" si="2">SUM(C23:C25)</f>
        <v>37</v>
      </c>
      <c r="D22" s="103">
        <f t="shared" si="2"/>
        <v>15</v>
      </c>
      <c r="E22" s="115">
        <f t="shared" si="2"/>
        <v>6</v>
      </c>
    </row>
    <row r="23" spans="2:5" ht="15.75" customHeight="1">
      <c r="B23" s="105" t="s">
        <v>146</v>
      </c>
      <c r="C23" s="116">
        <v>6</v>
      </c>
      <c r="D23" s="116">
        <f t="array" ref="D23">FREQUENCY(FINANZAS!G7:G12,'Diagnostico Areas'!B6)+FREQUENCY(FINANZAS!H7:H12,'Diagnostico Areas'!B7)</f>
        <v>5</v>
      </c>
      <c r="E23" s="107">
        <f t="array" ref="E23">FREQUENCY(FINANZAS!E7:E12,'Diagnostico Areas'!B4)+FREQUENCY(FINANZAS!F7:F12,'Diagnostico Areas'!B5)</f>
        <v>0</v>
      </c>
    </row>
    <row r="24" spans="2:5" ht="15.75" customHeight="1">
      <c r="B24" s="108" t="s">
        <v>156</v>
      </c>
      <c r="C24" s="106">
        <v>13</v>
      </c>
      <c r="D24" s="106">
        <f t="array" ref="D24">FREQUENCY(FINANZAS!G13:G25,'Diagnostico Areas'!B6)+FREQUENCY(FINANZAS!H13:H25,'Diagnostico Areas'!B7)</f>
        <v>4</v>
      </c>
      <c r="E24" s="107">
        <f t="array" ref="E24">FREQUENCY(FINANZAS!E13:E25,'Diagnostico Areas'!B4)+FREQUENCY(FINANZAS!F13:F25,'Diagnostico Areas'!B5)</f>
        <v>0</v>
      </c>
    </row>
    <row r="25" spans="2:5" ht="15.75" customHeight="1">
      <c r="B25" s="111" t="s">
        <v>179</v>
      </c>
      <c r="C25" s="112">
        <v>18</v>
      </c>
      <c r="D25" s="112">
        <f t="array" ref="D25">FREQUENCY(FINANZAS!G26:G43,'Diagnostico Areas'!B6)+FREQUENCY(FINANZAS!H26:H43,'Diagnostico Areas'!B7)</f>
        <v>6</v>
      </c>
      <c r="E25" s="113">
        <f t="array" ref="E25">FREQUENCY(FINANZAS!E26:E43,'Diagnostico Areas'!B4)+FREQUENCY(FINANZAS!F26:F43,'Diagnostico Areas'!B5)</f>
        <v>6</v>
      </c>
    </row>
    <row r="26" spans="2:5" ht="15.75" customHeight="1">
      <c r="B26" s="121" t="s">
        <v>388</v>
      </c>
      <c r="C26" s="103">
        <f t="shared" ref="C26:E26" si="3">SUM(C27:C30)</f>
        <v>40</v>
      </c>
      <c r="D26" s="103">
        <f t="shared" si="3"/>
        <v>8</v>
      </c>
      <c r="E26" s="115">
        <f t="shared" si="3"/>
        <v>5</v>
      </c>
    </row>
    <row r="27" spans="2:5" ht="15.75" customHeight="1">
      <c r="B27" s="122" t="s">
        <v>180</v>
      </c>
      <c r="C27" s="116">
        <v>4</v>
      </c>
      <c r="D27" s="116">
        <f t="array" ref="D27">FREQUENCY(PRODUCCION!G7:G10,'Diagnostico Areas'!B6)+FREQUENCY(PRODUCCION!H7:H10,'Diagnostico Areas'!B7)</f>
        <v>0</v>
      </c>
      <c r="E27" s="107">
        <f t="array" ref="E27">FREQUENCY(PRODUCCION!E7:E10,'Diagnostico Areas'!B4)+FREQUENCY(PRODUCCION!F7:F10,'Diagnostico Areas'!B5)</f>
        <v>1</v>
      </c>
    </row>
    <row r="28" spans="2:5" ht="15.75" customHeight="1">
      <c r="B28" s="126" t="s">
        <v>195</v>
      </c>
      <c r="C28" s="106">
        <v>24</v>
      </c>
      <c r="D28" s="106">
        <f t="array" ref="D28">FREQUENCY(PRODUCCION!G11:G34,'Diagnostico Areas'!B6)+FREQUENCY(PRODUCCION!H11:H34,'Diagnostico Areas'!B7)</f>
        <v>6</v>
      </c>
      <c r="E28" s="107">
        <f t="array" ref="E28">FREQUENCY(PRODUCCION!E11:E34,'Diagnostico Areas'!B4)+FREQUENCY(PRODUCCION!F11:F34,'Diagnostico Areas'!B5)</f>
        <v>3</v>
      </c>
    </row>
    <row r="29" spans="2:5" ht="15.75" customHeight="1">
      <c r="B29" s="126" t="s">
        <v>239</v>
      </c>
      <c r="C29" s="106">
        <v>7</v>
      </c>
      <c r="D29" s="106">
        <f t="array" ref="D29">FREQUENCY(PRODUCCION!G35:G41,'Diagnostico Areas'!B6)+FREQUENCY(PRODUCCION!H35:H41,'Diagnostico Areas'!B7)</f>
        <v>0</v>
      </c>
      <c r="E29" s="107">
        <f t="array" ref="E29">FREQUENCY(PRODUCCION!E35:E41,'Diagnostico Areas'!B4)+FREQUENCY(PRODUCCION!F35:F41,'Diagnostico Areas'!B5)</f>
        <v>1</v>
      </c>
    </row>
    <row r="30" spans="2:5" ht="15.75" customHeight="1">
      <c r="B30" s="129" t="s">
        <v>247</v>
      </c>
      <c r="C30" s="112">
        <v>5</v>
      </c>
      <c r="D30" s="112">
        <f t="array" ref="D30">FREQUENCY(PRODUCCION!G42:G46,'Diagnostico Areas'!B6)+FREQUENCY(PRODUCCION!H42:H46,'Diagnostico Areas'!B7)</f>
        <v>2</v>
      </c>
      <c r="E30" s="113">
        <f t="array" ref="E30">FREQUENCY(PRODUCCION!E42:E46,'Diagnostico Areas'!B4)+FREQUENCY(PRODUCCION!F42:F46,'Diagnostico Areas'!B5)</f>
        <v>0</v>
      </c>
    </row>
    <row r="31" spans="2:5" ht="27" customHeight="1">
      <c r="B31" s="130" t="s">
        <v>392</v>
      </c>
      <c r="C31" s="103">
        <f t="shared" ref="C31:E31" si="4">SUM(C32:C35)</f>
        <v>31</v>
      </c>
      <c r="D31" s="103">
        <f t="shared" si="4"/>
        <v>11</v>
      </c>
      <c r="E31" s="115">
        <f t="shared" si="4"/>
        <v>5</v>
      </c>
    </row>
    <row r="32" spans="2:5" ht="15.75" customHeight="1">
      <c r="B32" s="122" t="s">
        <v>180</v>
      </c>
      <c r="C32" s="116">
        <v>4</v>
      </c>
      <c r="D32" s="116">
        <f t="array" ref="D32">FREQUENCY('SERVICIOS o COMERCIO'!G7:G10,'Diagnostico Areas'!B6)+FREQUENCY('SERVICIOS o COMERCIO'!H7:H10,'Diagnostico Areas'!B7)</f>
        <v>0</v>
      </c>
      <c r="E32" s="107">
        <f t="array" ref="E32">FREQUENCY('SERVICIOS o COMERCIO'!E7:E10,'Diagnostico Areas'!B4)+FREQUENCY('SERVICIOS o COMERCIO'!F7:F10,'Diagnostico Areas'!B5)</f>
        <v>2</v>
      </c>
    </row>
    <row r="33" spans="2:5" ht="15.75" customHeight="1">
      <c r="B33" s="126" t="s">
        <v>195</v>
      </c>
      <c r="C33" s="106">
        <v>14</v>
      </c>
      <c r="D33" s="106">
        <f t="array" ref="D33">FREQUENCY('SERVICIOS o COMERCIO'!G11:G24,'Diagnostico Areas'!B6)+FREQUENCY('SERVICIOS o COMERCIO'!H11:H24,'Diagnostico Areas'!B7)</f>
        <v>4</v>
      </c>
      <c r="E33" s="107">
        <f t="array" ref="E33">FREQUENCY('SERVICIOS o COMERCIO'!E11:E24,'Diagnostico Areas'!B4)+FREQUENCY('SERVICIOS o COMERCIO'!F11:F24,'Diagnostico Areas'!B5)</f>
        <v>1</v>
      </c>
    </row>
    <row r="34" spans="2:5" ht="15.75" customHeight="1">
      <c r="B34" s="126" t="s">
        <v>239</v>
      </c>
      <c r="C34" s="106">
        <v>8</v>
      </c>
      <c r="D34" s="106">
        <f t="array" ref="D34">FREQUENCY('SERVICIOS o COMERCIO'!G25:G32,'Diagnostico Areas'!B6)+FREQUENCY('SERVICIOS o COMERCIO'!H25:H32,'Diagnostico Areas'!B7)</f>
        <v>4</v>
      </c>
      <c r="E34" s="107">
        <f t="array" ref="E34">FREQUENCY('SERVICIOS o COMERCIO'!E25:E32,'Diagnostico Areas'!B4)+FREQUENCY('SERVICIOS o COMERCIO'!F25:F32,'Diagnostico Areas'!B5)</f>
        <v>2</v>
      </c>
    </row>
    <row r="35" spans="2:5" ht="15.75" customHeight="1">
      <c r="B35" s="129" t="s">
        <v>247</v>
      </c>
      <c r="C35" s="112">
        <v>5</v>
      </c>
      <c r="D35" s="112">
        <f t="array" ref="D35">FREQUENCY('SERVICIOS o COMERCIO'!G33:G37,'Diagnostico Areas'!B6)+FREQUENCY('SERVICIOS o COMERCIO'!H33:H37,'Diagnostico Areas'!B7)</f>
        <v>3</v>
      </c>
      <c r="E35" s="113">
        <f t="array" ref="E35">FREQUENCY('SERVICIOS o COMERCIO'!E33:E37,'Diagnostico Areas'!B4)+FREQUENCY('SERVICIOS o COMERCIO'!F33:F37,'Diagnostico Areas'!B5)</f>
        <v>0</v>
      </c>
    </row>
    <row r="36" spans="2:5" ht="27.75" customHeight="1">
      <c r="B36" s="133" t="s">
        <v>393</v>
      </c>
      <c r="C36" s="134">
        <v>9</v>
      </c>
      <c r="D36" s="134">
        <f t="array" ref="D36">FREQUENCY(IyD!F7:F15,'Diagnostico Areas'!B6)+FREQUENCY(IyD!G7:G15,'Diagnostico Areas'!B7)</f>
        <v>0</v>
      </c>
      <c r="E36" s="134">
        <f t="array" ref="E36">FREQUENCY(IyD!D7:D15,'Diagnostico Areas'!B4)+FREQUENCY(IyD!E7:E15,'Diagnostico Areas'!B5)</f>
        <v>0</v>
      </c>
    </row>
    <row r="37" spans="2:5" ht="29.25" customHeight="1">
      <c r="B37" s="135" t="s">
        <v>394</v>
      </c>
      <c r="C37" s="136">
        <v>17</v>
      </c>
      <c r="D37" s="134">
        <f t="array" ref="D37">FREQUENCY(INFORMACION!F7:F23,'Diagnostico Areas'!B6)+FREQUENCY(INFORMACION!G7:G23,'Diagnostico Areas'!B7)</f>
        <v>4</v>
      </c>
      <c r="E37" s="134">
        <f t="array" ref="E37">FREQUENCY(INFORMACION!D7:D23,'Diagnostico Areas'!B4)+FREQUENCY(INFORMACION!E7:E23,'Diagnostico Areas'!B5)</f>
        <v>8</v>
      </c>
    </row>
    <row r="38" spans="2:5" ht="14.25" customHeight="1">
      <c r="B38" s="137" t="s">
        <v>395</v>
      </c>
      <c r="C38" s="104">
        <f t="shared" ref="C38:E38" si="5">SUM(C39:C44)</f>
        <v>58</v>
      </c>
      <c r="D38" s="103">
        <f t="shared" si="5"/>
        <v>24</v>
      </c>
      <c r="E38" s="115">
        <f t="shared" si="5"/>
        <v>18</v>
      </c>
    </row>
    <row r="39" spans="2:5" ht="15.75" customHeight="1">
      <c r="B39" s="122" t="s">
        <v>301</v>
      </c>
      <c r="C39" s="116">
        <v>27</v>
      </c>
      <c r="D39" s="116">
        <f t="array" ref="D39">FREQUENCY('Talento Humano'!G7:G33,'Diagnostico Areas'!B6)+FREQUENCY('Talento Humano'!H7:H33,'Diagnostico Areas'!B7)</f>
        <v>10</v>
      </c>
      <c r="E39" s="107">
        <f t="array" ref="E39">FREQUENCY('Talento Humano'!E7:E33,'Diagnostico Areas'!B4)+FREQUENCY('Talento Humano'!F7:F33,'Diagnostico Areas'!B5)</f>
        <v>8</v>
      </c>
    </row>
    <row r="40" spans="2:5" ht="15.75" customHeight="1">
      <c r="B40" s="108" t="s">
        <v>329</v>
      </c>
      <c r="C40" s="106">
        <v>4</v>
      </c>
      <c r="D40" s="106">
        <f t="array" ref="D40">FREQUENCY('Talento Humano'!G34:G37,'Diagnostico Areas'!B6)+FREQUENCY('Talento Humano'!H34:H37,'Diagnostico Areas'!B7)</f>
        <v>3</v>
      </c>
      <c r="E40" s="107">
        <f t="array" ref="E40">FREQUENCY('Talento Humano'!E34:E37,'Diagnostico Areas'!B4)+FREQUENCY('Talento Humano'!F34:F37,'Diagnostico Areas'!B5)</f>
        <v>0</v>
      </c>
    </row>
    <row r="41" spans="2:5" ht="15.75" customHeight="1">
      <c r="B41" s="126" t="s">
        <v>334</v>
      </c>
      <c r="C41" s="106">
        <v>5</v>
      </c>
      <c r="D41" s="106">
        <f t="array" ref="D41">FREQUENCY('Talento Humano'!G38:G42,'Diagnostico Areas'!B6)+FREQUENCY('Talento Humano'!H38:H42,'Diagnostico Areas'!B7)</f>
        <v>2</v>
      </c>
      <c r="E41" s="107">
        <f t="array" ref="E41">FREQUENCY('Talento Humano'!E38:E42,'Diagnostico Areas'!B4)+FREQUENCY('Talento Humano'!F38:F42,'Diagnostico Areas'!B5)</f>
        <v>1</v>
      </c>
    </row>
    <row r="42" spans="2:5" ht="15.75" customHeight="1">
      <c r="B42" s="126" t="s">
        <v>340</v>
      </c>
      <c r="C42" s="106">
        <v>3</v>
      </c>
      <c r="D42" s="106">
        <f t="array" ref="D42">FREQUENCY('Talento Humano'!G43:G45,'Diagnostico Areas'!B6)+FREQUENCY('Talento Humano'!H43:H45,'Diagnostico Areas'!B7)</f>
        <v>0</v>
      </c>
      <c r="E42" s="107">
        <f t="array" ref="E42">FREQUENCY('Talento Humano'!E43:E45,'Diagnostico Areas'!B4)+FREQUENCY('Talento Humano'!F43:F45,'Diagnostico Areas'!B5)</f>
        <v>1</v>
      </c>
    </row>
    <row r="43" spans="2:5" ht="24.75" customHeight="1">
      <c r="B43" s="108" t="s">
        <v>344</v>
      </c>
      <c r="C43" s="106">
        <v>12</v>
      </c>
      <c r="D43" s="106">
        <f t="array" ref="D43">FREQUENCY('Talento Humano'!G46:G57,'Diagnostico Areas'!B6)+FREQUENCY('Talento Humano'!H46:H57,'Diagnostico Areas'!B7)</f>
        <v>7</v>
      </c>
      <c r="E43" s="107">
        <f t="array" ref="E43">FREQUENCY('Talento Humano'!E46:E57,'Diagnostico Areas'!B4)+FREQUENCY('Talento Humano'!F46:F57,'Diagnostico Areas'!B5)</f>
        <v>3</v>
      </c>
    </row>
    <row r="44" spans="2:5" ht="15.75" customHeight="1">
      <c r="B44" s="144" t="s">
        <v>357</v>
      </c>
      <c r="C44" s="106">
        <v>7</v>
      </c>
      <c r="D44" s="106">
        <f t="array" ref="D44">FREQUENCY('Talento Humano'!G58:G64,'Diagnostico Areas'!B6)+FREQUENCY('Talento Humano'!H58:H64,'Diagnostico Areas'!B7)</f>
        <v>2</v>
      </c>
      <c r="E44" s="107">
        <f t="array" ref="E44">FREQUENCY('Talento Humano'!E58:E64,'Diagnostico Areas'!B4)+FREQUENCY('Talento Humano'!F58:F64,'Diagnostico Areas'!B5)</f>
        <v>5</v>
      </c>
    </row>
    <row r="45" spans="2:5" ht="15.75" customHeight="1">
      <c r="E45" s="145"/>
    </row>
    <row r="46" spans="2:5" ht="15.75" customHeight="1"/>
    <row r="47" spans="2:5" ht="15.75" customHeight="1"/>
    <row r="48" spans="2: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P1"/>
  </mergeCells>
  <conditionalFormatting sqref="D13">
    <cfRule type="cellIs" dxfId="131" priority="1" operator="between">
      <formula>0</formula>
      <formula>4</formula>
    </cfRule>
  </conditionalFormatting>
  <conditionalFormatting sqref="D13">
    <cfRule type="cellIs" dxfId="130" priority="2" operator="between">
      <formula>5</formula>
      <formula>8</formula>
    </cfRule>
  </conditionalFormatting>
  <conditionalFormatting sqref="E13">
    <cfRule type="cellIs" dxfId="129" priority="3" operator="between">
      <formula>4</formula>
      <formula>8</formula>
    </cfRule>
  </conditionalFormatting>
  <conditionalFormatting sqref="E13">
    <cfRule type="cellIs" dxfId="128" priority="4" operator="between">
      <formula>0</formula>
      <formula>3</formula>
    </cfRule>
  </conditionalFormatting>
  <conditionalFormatting sqref="D14">
    <cfRule type="cellIs" dxfId="127" priority="5" operator="between">
      <formula>0</formula>
      <formula>4</formula>
    </cfRule>
  </conditionalFormatting>
  <conditionalFormatting sqref="D14">
    <cfRule type="cellIs" dxfId="126" priority="6" operator="between">
      <formula>5</formula>
      <formula>8</formula>
    </cfRule>
  </conditionalFormatting>
  <conditionalFormatting sqref="E14">
    <cfRule type="cellIs" dxfId="125" priority="7" operator="between">
      <formula>0</formula>
      <formula>3</formula>
    </cfRule>
  </conditionalFormatting>
  <conditionalFormatting sqref="E14">
    <cfRule type="cellIs" dxfId="124" priority="8" operator="between">
      <formula>4</formula>
      <formula>8</formula>
    </cfRule>
  </conditionalFormatting>
  <conditionalFormatting sqref="D15">
    <cfRule type="cellIs" dxfId="123" priority="9" operator="between">
      <formula>0</formula>
      <formula>1</formula>
    </cfRule>
  </conditionalFormatting>
  <conditionalFormatting sqref="D15">
    <cfRule type="cellIs" dxfId="122" priority="10" operator="between">
      <formula>2</formula>
      <formula>3</formula>
    </cfRule>
  </conditionalFormatting>
  <conditionalFormatting sqref="E15">
    <cfRule type="cellIs" dxfId="121" priority="11" operator="between">
      <formula>0</formula>
      <formula>1</formula>
    </cfRule>
  </conditionalFormatting>
  <conditionalFormatting sqref="E15">
    <cfRule type="cellIs" dxfId="120" priority="12" operator="between">
      <formula>2</formula>
      <formula>3</formula>
    </cfRule>
  </conditionalFormatting>
  <conditionalFormatting sqref="D16">
    <cfRule type="cellIs" dxfId="119" priority="13" operator="between">
      <formula>0</formula>
      <formula>1</formula>
    </cfRule>
  </conditionalFormatting>
  <conditionalFormatting sqref="D16">
    <cfRule type="cellIs" dxfId="118" priority="14" operator="between">
      <formula>2</formula>
      <formula>3</formula>
    </cfRule>
  </conditionalFormatting>
  <conditionalFormatting sqref="E16">
    <cfRule type="cellIs" dxfId="117" priority="15" operator="between">
      <formula>0</formula>
      <formula>1</formula>
    </cfRule>
  </conditionalFormatting>
  <conditionalFormatting sqref="E16">
    <cfRule type="cellIs" dxfId="116" priority="16" operator="between">
      <formula>2</formula>
      <formula>3</formula>
    </cfRule>
  </conditionalFormatting>
  <conditionalFormatting sqref="D12">
    <cfRule type="cellIs" dxfId="115" priority="17" operator="between">
      <formula>0</formula>
      <formula>11</formula>
    </cfRule>
  </conditionalFormatting>
  <conditionalFormatting sqref="D12">
    <cfRule type="cellIs" dxfId="114" priority="18" operator="between">
      <formula>12</formula>
      <formula>22</formula>
    </cfRule>
  </conditionalFormatting>
  <conditionalFormatting sqref="E12">
    <cfRule type="cellIs" dxfId="113" priority="19" operator="between">
      <formula>0</formula>
      <formula>10</formula>
    </cfRule>
  </conditionalFormatting>
  <conditionalFormatting sqref="E12">
    <cfRule type="cellIs" dxfId="112" priority="20" operator="between">
      <formula>11</formula>
      <formula>22</formula>
    </cfRule>
  </conditionalFormatting>
  <conditionalFormatting sqref="D18">
    <cfRule type="cellIs" dxfId="111" priority="21" operator="between">
      <formula>0</formula>
      <formula>2</formula>
    </cfRule>
  </conditionalFormatting>
  <conditionalFormatting sqref="D18">
    <cfRule type="cellIs" dxfId="110" priority="22" operator="between">
      <formula>3</formula>
      <formula>5</formula>
    </cfRule>
  </conditionalFormatting>
  <conditionalFormatting sqref="E18">
    <cfRule type="cellIs" dxfId="109" priority="23" operator="between">
      <formula>0</formula>
      <formula>2</formula>
    </cfRule>
  </conditionalFormatting>
  <conditionalFormatting sqref="E18">
    <cfRule type="cellIs" dxfId="108" priority="24" operator="between">
      <formula>3</formula>
      <formula>5</formula>
    </cfRule>
  </conditionalFormatting>
  <conditionalFormatting sqref="D19">
    <cfRule type="cellIs" dxfId="107" priority="25" operator="between">
      <formula>0</formula>
      <formula>3</formula>
    </cfRule>
  </conditionalFormatting>
  <conditionalFormatting sqref="D19">
    <cfRule type="cellIs" dxfId="106" priority="26" operator="between">
      <formula>4</formula>
      <formula>6</formula>
    </cfRule>
  </conditionalFormatting>
  <conditionalFormatting sqref="E19">
    <cfRule type="cellIs" dxfId="105" priority="27" operator="between">
      <formula>0</formula>
      <formula>2</formula>
    </cfRule>
  </conditionalFormatting>
  <conditionalFormatting sqref="E19">
    <cfRule type="cellIs" dxfId="104" priority="28" operator="between">
      <formula>3</formula>
      <formula>6</formula>
    </cfRule>
  </conditionalFormatting>
  <conditionalFormatting sqref="D20">
    <cfRule type="cellIs" dxfId="103" priority="29" operator="between">
      <formula>0</formula>
      <formula>5</formula>
    </cfRule>
  </conditionalFormatting>
  <conditionalFormatting sqref="D20">
    <cfRule type="cellIs" dxfId="102" priority="30" operator="between">
      <formula>6</formula>
      <formula>11</formula>
    </cfRule>
  </conditionalFormatting>
  <conditionalFormatting sqref="E20">
    <cfRule type="cellIs" dxfId="101" priority="31" operator="between">
      <formula>0</formula>
      <formula>5</formula>
    </cfRule>
  </conditionalFormatting>
  <conditionalFormatting sqref="E20">
    <cfRule type="cellIs" dxfId="100" priority="32" operator="between">
      <formula>6</formula>
      <formula>11</formula>
    </cfRule>
  </conditionalFormatting>
  <conditionalFormatting sqref="D21">
    <cfRule type="cellIs" dxfId="99" priority="33" operator="between">
      <formula>0</formula>
      <formula>10</formula>
    </cfRule>
  </conditionalFormatting>
  <conditionalFormatting sqref="D21">
    <cfRule type="cellIs" dxfId="98" priority="34" operator="between">
      <formula>11</formula>
      <formula>20</formula>
    </cfRule>
  </conditionalFormatting>
  <conditionalFormatting sqref="E21">
    <cfRule type="cellIs" dxfId="97" priority="35" operator="between">
      <formula>0</formula>
      <formula>9</formula>
    </cfRule>
  </conditionalFormatting>
  <conditionalFormatting sqref="E21">
    <cfRule type="cellIs" dxfId="96" priority="36" operator="between">
      <formula>10</formula>
      <formula>20</formula>
    </cfRule>
  </conditionalFormatting>
  <conditionalFormatting sqref="D17">
    <cfRule type="cellIs" dxfId="95" priority="37" operator="between">
      <formula>0</formula>
      <formula>21</formula>
    </cfRule>
  </conditionalFormatting>
  <conditionalFormatting sqref="D17">
    <cfRule type="cellIs" dxfId="94" priority="38" operator="between">
      <formula>22</formula>
      <formula>42</formula>
    </cfRule>
  </conditionalFormatting>
  <conditionalFormatting sqref="E17">
    <cfRule type="cellIs" dxfId="93" priority="39" operator="between">
      <formula>0</formula>
      <formula>20</formula>
    </cfRule>
  </conditionalFormatting>
  <conditionalFormatting sqref="E17">
    <cfRule type="cellIs" dxfId="92" priority="40" operator="between">
      <formula>21</formula>
      <formula>42</formula>
    </cfRule>
  </conditionalFormatting>
  <conditionalFormatting sqref="D22">
    <cfRule type="cellIs" dxfId="91" priority="41" operator="between">
      <formula>0</formula>
      <formula>18</formula>
    </cfRule>
  </conditionalFormatting>
  <conditionalFormatting sqref="D22">
    <cfRule type="cellIs" dxfId="90" priority="42" operator="between">
      <formula>19</formula>
      <formula>36</formula>
    </cfRule>
  </conditionalFormatting>
  <conditionalFormatting sqref="E22">
    <cfRule type="cellIs" dxfId="89" priority="43" operator="between">
      <formula>0</formula>
      <formula>17</formula>
    </cfRule>
  </conditionalFormatting>
  <conditionalFormatting sqref="E22">
    <cfRule type="cellIs" dxfId="88" priority="44" operator="between">
      <formula>18</formula>
      <formula>36</formula>
    </cfRule>
  </conditionalFormatting>
  <conditionalFormatting sqref="D23">
    <cfRule type="cellIs" dxfId="87" priority="45" operator="between">
      <formula>0</formula>
      <formula>3</formula>
    </cfRule>
  </conditionalFormatting>
  <conditionalFormatting sqref="D23">
    <cfRule type="cellIs" dxfId="86" priority="46" operator="between">
      <formula>4</formula>
      <formula>6</formula>
    </cfRule>
  </conditionalFormatting>
  <conditionalFormatting sqref="E23">
    <cfRule type="cellIs" dxfId="85" priority="47" operator="between">
      <formula>0</formula>
      <formula>2</formula>
    </cfRule>
  </conditionalFormatting>
  <conditionalFormatting sqref="E23">
    <cfRule type="cellIs" dxfId="84" priority="48" operator="between">
      <formula>3</formula>
      <formula>6</formula>
    </cfRule>
  </conditionalFormatting>
  <conditionalFormatting sqref="D24">
    <cfRule type="cellIs" dxfId="83" priority="49" operator="between">
      <formula>0</formula>
      <formula>6</formula>
    </cfRule>
  </conditionalFormatting>
  <conditionalFormatting sqref="D24">
    <cfRule type="cellIs" dxfId="82" priority="50" operator="between">
      <formula>7</formula>
      <formula>13</formula>
    </cfRule>
  </conditionalFormatting>
  <conditionalFormatting sqref="E24">
    <cfRule type="cellIs" dxfId="81" priority="51" operator="between">
      <formula>0</formula>
      <formula>6</formula>
    </cfRule>
  </conditionalFormatting>
  <conditionalFormatting sqref="E24">
    <cfRule type="cellIs" dxfId="80" priority="52" operator="between">
      <formula>7</formula>
      <formula>13</formula>
    </cfRule>
  </conditionalFormatting>
  <conditionalFormatting sqref="D25">
    <cfRule type="cellIs" dxfId="79" priority="53" operator="between">
      <formula>0</formula>
      <formula>8</formula>
    </cfRule>
  </conditionalFormatting>
  <conditionalFormatting sqref="D25">
    <cfRule type="cellIs" dxfId="78" priority="54" operator="between">
      <formula>10</formula>
      <formula>17</formula>
    </cfRule>
  </conditionalFormatting>
  <conditionalFormatting sqref="E25">
    <cfRule type="cellIs" dxfId="77" priority="55" operator="between">
      <formula>0</formula>
      <formula>8</formula>
    </cfRule>
  </conditionalFormatting>
  <conditionalFormatting sqref="E25">
    <cfRule type="cellIs" dxfId="76" priority="56" operator="between">
      <formula>9</formula>
      <formula>17</formula>
    </cfRule>
  </conditionalFormatting>
  <conditionalFormatting sqref="D26">
    <cfRule type="cellIs" dxfId="75" priority="57" operator="between">
      <formula>0</formula>
      <formula>20</formula>
    </cfRule>
  </conditionalFormatting>
  <conditionalFormatting sqref="D26">
    <cfRule type="cellIs" dxfId="74" priority="58" operator="between">
      <formula>21</formula>
      <formula>40</formula>
    </cfRule>
  </conditionalFormatting>
  <conditionalFormatting sqref="E26">
    <cfRule type="cellIs" dxfId="73" priority="59" operator="between">
      <formula>0</formula>
      <formula>19</formula>
    </cfRule>
  </conditionalFormatting>
  <conditionalFormatting sqref="E26">
    <cfRule type="cellIs" dxfId="72" priority="60" operator="between">
      <formula>20</formula>
      <formula>40</formula>
    </cfRule>
  </conditionalFormatting>
  <conditionalFormatting sqref="D27">
    <cfRule type="cellIs" dxfId="71" priority="61" operator="between">
      <formula>0</formula>
      <formula>2</formula>
    </cfRule>
  </conditionalFormatting>
  <conditionalFormatting sqref="D27">
    <cfRule type="cellIs" dxfId="70" priority="62" operator="between">
      <formula>3</formula>
      <formula>4</formula>
    </cfRule>
  </conditionalFormatting>
  <conditionalFormatting sqref="E27">
    <cfRule type="cellIs" dxfId="69" priority="63" operator="between">
      <formula>0</formula>
      <formula>1</formula>
    </cfRule>
  </conditionalFormatting>
  <conditionalFormatting sqref="E27">
    <cfRule type="cellIs" dxfId="68" priority="64" operator="between">
      <formula>2</formula>
      <formula>4</formula>
    </cfRule>
  </conditionalFormatting>
  <conditionalFormatting sqref="D28">
    <cfRule type="cellIs" dxfId="67" priority="65" operator="between">
      <formula>0</formula>
      <formula>12</formula>
    </cfRule>
  </conditionalFormatting>
  <conditionalFormatting sqref="D28">
    <cfRule type="cellIs" dxfId="66" priority="66" operator="between">
      <formula>13</formula>
      <formula>24</formula>
    </cfRule>
  </conditionalFormatting>
  <conditionalFormatting sqref="E28">
    <cfRule type="cellIs" dxfId="65" priority="67" operator="between">
      <formula>0</formula>
      <formula>11</formula>
    </cfRule>
  </conditionalFormatting>
  <conditionalFormatting sqref="E28">
    <cfRule type="cellIs" dxfId="64" priority="68" operator="between">
      <formula>12</formula>
      <formula>24</formula>
    </cfRule>
  </conditionalFormatting>
  <conditionalFormatting sqref="D29">
    <cfRule type="cellIs" dxfId="63" priority="69" operator="between">
      <formula>0</formula>
      <formula>3</formula>
    </cfRule>
  </conditionalFormatting>
  <conditionalFormatting sqref="D29">
    <cfRule type="cellIs" dxfId="62" priority="70" operator="between">
      <formula>4</formula>
      <formula>7</formula>
    </cfRule>
  </conditionalFormatting>
  <conditionalFormatting sqref="E29">
    <cfRule type="cellIs" dxfId="61" priority="71" operator="between">
      <formula>0</formula>
      <formula>3</formula>
    </cfRule>
  </conditionalFormatting>
  <conditionalFormatting sqref="E29">
    <cfRule type="cellIs" dxfId="60" priority="72" operator="between">
      <formula>4</formula>
      <formula>7</formula>
    </cfRule>
  </conditionalFormatting>
  <conditionalFormatting sqref="D30">
    <cfRule type="cellIs" dxfId="59" priority="73" operator="between">
      <formula>0</formula>
      <formula>2</formula>
    </cfRule>
  </conditionalFormatting>
  <conditionalFormatting sqref="D30">
    <cfRule type="cellIs" dxfId="58" priority="74" operator="between">
      <formula>3</formula>
      <formula>5</formula>
    </cfRule>
  </conditionalFormatting>
  <conditionalFormatting sqref="E30">
    <cfRule type="cellIs" dxfId="57" priority="75" operator="between">
      <formula>0</formula>
      <formula>2</formula>
    </cfRule>
  </conditionalFormatting>
  <conditionalFormatting sqref="E30">
    <cfRule type="cellIs" dxfId="56" priority="76" operator="between">
      <formula>3</formula>
      <formula>5</formula>
    </cfRule>
  </conditionalFormatting>
  <conditionalFormatting sqref="D31">
    <cfRule type="cellIs" dxfId="55" priority="77" operator="between">
      <formula>0</formula>
      <formula>15</formula>
    </cfRule>
  </conditionalFormatting>
  <conditionalFormatting sqref="D31">
    <cfRule type="cellIs" dxfId="54" priority="78" operator="between">
      <formula>16</formula>
      <formula>31</formula>
    </cfRule>
  </conditionalFormatting>
  <conditionalFormatting sqref="E31">
    <cfRule type="cellIs" dxfId="53" priority="79" operator="between">
      <formula>0</formula>
      <formula>15</formula>
    </cfRule>
  </conditionalFormatting>
  <conditionalFormatting sqref="E31">
    <cfRule type="cellIs" dxfId="52" priority="80" operator="between">
      <formula>16</formula>
      <formula>31</formula>
    </cfRule>
  </conditionalFormatting>
  <conditionalFormatting sqref="D32">
    <cfRule type="cellIs" dxfId="51" priority="81" operator="between">
      <formula>0</formula>
      <formula>2</formula>
    </cfRule>
  </conditionalFormatting>
  <conditionalFormatting sqref="D32">
    <cfRule type="cellIs" dxfId="50" priority="82" operator="between">
      <formula>3</formula>
      <formula>4</formula>
    </cfRule>
  </conditionalFormatting>
  <conditionalFormatting sqref="E32">
    <cfRule type="cellIs" dxfId="49" priority="83" operator="between">
      <formula>0</formula>
      <formula>1</formula>
    </cfRule>
  </conditionalFormatting>
  <conditionalFormatting sqref="E32">
    <cfRule type="cellIs" dxfId="48" priority="84" operator="between">
      <formula>2</formula>
      <formula>4</formula>
    </cfRule>
  </conditionalFormatting>
  <conditionalFormatting sqref="D33">
    <cfRule type="cellIs" dxfId="47" priority="85" operator="between">
      <formula>0</formula>
      <formula>7</formula>
    </cfRule>
  </conditionalFormatting>
  <conditionalFormatting sqref="D33">
    <cfRule type="cellIs" dxfId="46" priority="86" operator="between">
      <formula>8</formula>
      <formula>14</formula>
    </cfRule>
  </conditionalFormatting>
  <conditionalFormatting sqref="E33">
    <cfRule type="cellIs" dxfId="45" priority="87" operator="between">
      <formula>7</formula>
      <formula>14</formula>
    </cfRule>
  </conditionalFormatting>
  <conditionalFormatting sqref="E33">
    <cfRule type="cellIs" dxfId="44" priority="88" operator="between">
      <formula>0</formula>
      <formula>6</formula>
    </cfRule>
  </conditionalFormatting>
  <conditionalFormatting sqref="D34">
    <cfRule type="cellIs" dxfId="43" priority="89" operator="between">
      <formula>0</formula>
      <formula>4</formula>
    </cfRule>
  </conditionalFormatting>
  <conditionalFormatting sqref="D34">
    <cfRule type="cellIs" dxfId="42" priority="90" operator="between">
      <formula>5</formula>
      <formula>8</formula>
    </cfRule>
  </conditionalFormatting>
  <conditionalFormatting sqref="E34">
    <cfRule type="cellIs" dxfId="41" priority="91" operator="between">
      <formula>0</formula>
      <formula>3</formula>
    </cfRule>
  </conditionalFormatting>
  <conditionalFormatting sqref="E34">
    <cfRule type="cellIs" dxfId="40" priority="92" operator="between">
      <formula>4</formula>
      <formula>8</formula>
    </cfRule>
  </conditionalFormatting>
  <conditionalFormatting sqref="D35">
    <cfRule type="cellIs" dxfId="39" priority="93" operator="between">
      <formula>0</formula>
      <formula>2</formula>
    </cfRule>
  </conditionalFormatting>
  <conditionalFormatting sqref="D35">
    <cfRule type="cellIs" dxfId="38" priority="94" operator="between">
      <formula>3</formula>
      <formula>5</formula>
    </cfRule>
  </conditionalFormatting>
  <conditionalFormatting sqref="E35">
    <cfRule type="cellIs" dxfId="37" priority="95" operator="between">
      <formula>0</formula>
      <formula>2</formula>
    </cfRule>
  </conditionalFormatting>
  <conditionalFormatting sqref="E35">
    <cfRule type="cellIs" dxfId="36" priority="96" operator="between">
      <formula>3</formula>
      <formula>5</formula>
    </cfRule>
  </conditionalFormatting>
  <conditionalFormatting sqref="D38">
    <cfRule type="cellIs" dxfId="35" priority="97" operator="between">
      <formula>0</formula>
      <formula>29</formula>
    </cfRule>
  </conditionalFormatting>
  <conditionalFormatting sqref="D38">
    <cfRule type="cellIs" dxfId="34" priority="98" operator="between">
      <formula>30</formula>
      <formula>58</formula>
    </cfRule>
  </conditionalFormatting>
  <conditionalFormatting sqref="E38">
    <cfRule type="cellIs" dxfId="33" priority="99" operator="between">
      <formula>0</formula>
      <formula>28</formula>
    </cfRule>
  </conditionalFormatting>
  <conditionalFormatting sqref="E38">
    <cfRule type="cellIs" dxfId="32" priority="100" operator="between">
      <formula>29</formula>
      <formula>58</formula>
    </cfRule>
  </conditionalFormatting>
  <conditionalFormatting sqref="D39">
    <cfRule type="cellIs" dxfId="31" priority="101" operator="between">
      <formula>0</formula>
      <formula>13</formula>
    </cfRule>
  </conditionalFormatting>
  <conditionalFormatting sqref="D39">
    <cfRule type="cellIs" dxfId="30" priority="102" operator="between">
      <formula>14</formula>
      <formula>27</formula>
    </cfRule>
  </conditionalFormatting>
  <conditionalFormatting sqref="E39">
    <cfRule type="cellIs" dxfId="29" priority="103" operator="between">
      <formula>0</formula>
      <formula>13</formula>
    </cfRule>
  </conditionalFormatting>
  <conditionalFormatting sqref="E39">
    <cfRule type="cellIs" dxfId="28" priority="104" operator="between">
      <formula>14</formula>
      <formula>27</formula>
    </cfRule>
  </conditionalFormatting>
  <conditionalFormatting sqref="D40">
    <cfRule type="cellIs" dxfId="27" priority="105" operator="between">
      <formula>0</formula>
      <formula>2</formula>
    </cfRule>
  </conditionalFormatting>
  <conditionalFormatting sqref="D40">
    <cfRule type="cellIs" dxfId="26" priority="106" operator="between">
      <formula>3</formula>
      <formula>4</formula>
    </cfRule>
  </conditionalFormatting>
  <conditionalFormatting sqref="E40">
    <cfRule type="cellIs" dxfId="25" priority="107" operator="between">
      <formula>0</formula>
      <formula>1</formula>
    </cfRule>
  </conditionalFormatting>
  <conditionalFormatting sqref="E40">
    <cfRule type="cellIs" dxfId="24" priority="108" operator="between">
      <formula>2</formula>
      <formula>4</formula>
    </cfRule>
  </conditionalFormatting>
  <conditionalFormatting sqref="D41">
    <cfRule type="cellIs" dxfId="23" priority="109" operator="between">
      <formula>0</formula>
      <formula>2</formula>
    </cfRule>
  </conditionalFormatting>
  <conditionalFormatting sqref="D41">
    <cfRule type="cellIs" dxfId="22" priority="110" operator="between">
      <formula>3</formula>
      <formula>5</formula>
    </cfRule>
  </conditionalFormatting>
  <conditionalFormatting sqref="E41">
    <cfRule type="cellIs" dxfId="21" priority="111" operator="between">
      <formula>0</formula>
      <formula>2</formula>
    </cfRule>
  </conditionalFormatting>
  <conditionalFormatting sqref="E41">
    <cfRule type="cellIs" dxfId="20" priority="112" operator="between">
      <formula>3</formula>
      <formula>5</formula>
    </cfRule>
  </conditionalFormatting>
  <conditionalFormatting sqref="D42">
    <cfRule type="cellIs" dxfId="19" priority="113" operator="between">
      <formula>0</formula>
      <formula>1</formula>
    </cfRule>
  </conditionalFormatting>
  <conditionalFormatting sqref="D42">
    <cfRule type="cellIs" dxfId="18" priority="114" operator="between">
      <formula>2</formula>
      <formula>3</formula>
    </cfRule>
  </conditionalFormatting>
  <conditionalFormatting sqref="E42">
    <cfRule type="cellIs" dxfId="17" priority="115" operator="between">
      <formula>0</formula>
      <formula>2</formula>
    </cfRule>
  </conditionalFormatting>
  <conditionalFormatting sqref="E42">
    <cfRule type="cellIs" dxfId="16" priority="116" operator="between">
      <formula>2</formula>
      <formula>3</formula>
    </cfRule>
  </conditionalFormatting>
  <conditionalFormatting sqref="D43">
    <cfRule type="cellIs" dxfId="15" priority="117" operator="between">
      <formula>0</formula>
      <formula>6</formula>
    </cfRule>
  </conditionalFormatting>
  <conditionalFormatting sqref="D43">
    <cfRule type="cellIs" dxfId="14" priority="118" operator="between">
      <formula>7</formula>
      <formula>12</formula>
    </cfRule>
  </conditionalFormatting>
  <conditionalFormatting sqref="E43">
    <cfRule type="cellIs" dxfId="13" priority="119" operator="between">
      <formula>0</formula>
      <formula>5</formula>
    </cfRule>
  </conditionalFormatting>
  <conditionalFormatting sqref="E43">
    <cfRule type="cellIs" dxfId="12" priority="120" operator="between">
      <formula>6</formula>
      <formula>12</formula>
    </cfRule>
  </conditionalFormatting>
  <conditionalFormatting sqref="D44">
    <cfRule type="cellIs" dxfId="11" priority="121" operator="between">
      <formula>0</formula>
      <formula>3</formula>
    </cfRule>
  </conditionalFormatting>
  <conditionalFormatting sqref="D44">
    <cfRule type="cellIs" dxfId="10" priority="122" operator="between">
      <formula>4</formula>
      <formula>7</formula>
    </cfRule>
  </conditionalFormatting>
  <conditionalFormatting sqref="E44">
    <cfRule type="cellIs" dxfId="9" priority="123" operator="between">
      <formula>0</formula>
      <formula>3</formula>
    </cfRule>
  </conditionalFormatting>
  <conditionalFormatting sqref="E44">
    <cfRule type="cellIs" dxfId="8" priority="124" operator="between">
      <formula>4</formula>
      <formula>7</formula>
    </cfRule>
  </conditionalFormatting>
  <conditionalFormatting sqref="D37">
    <cfRule type="cellIs" dxfId="7" priority="125" operator="between">
      <formula>0</formula>
      <formula>8</formula>
    </cfRule>
  </conditionalFormatting>
  <conditionalFormatting sqref="D37">
    <cfRule type="cellIs" dxfId="6" priority="126" operator="between">
      <formula>9</formula>
      <formula>17</formula>
    </cfRule>
  </conditionalFormatting>
  <conditionalFormatting sqref="E37">
    <cfRule type="cellIs" dxfId="5" priority="127" operator="between">
      <formula>0</formula>
      <formula>8</formula>
    </cfRule>
  </conditionalFormatting>
  <conditionalFormatting sqref="E37">
    <cfRule type="cellIs" dxfId="4" priority="128" operator="between">
      <formula>9</formula>
      <formula>17</formula>
    </cfRule>
  </conditionalFormatting>
  <conditionalFormatting sqref="D36">
    <cfRule type="cellIs" dxfId="3" priority="129" operator="between">
      <formula>0</formula>
      <formula>4</formula>
    </cfRule>
  </conditionalFormatting>
  <conditionalFormatting sqref="D36">
    <cfRule type="cellIs" dxfId="2" priority="130" operator="between">
      <formula>5</formula>
      <formula>9</formula>
    </cfRule>
  </conditionalFormatting>
  <conditionalFormatting sqref="E36">
    <cfRule type="cellIs" dxfId="1" priority="131" operator="between">
      <formula>0</formula>
      <formula>4</formula>
    </cfRule>
  </conditionalFormatting>
  <conditionalFormatting sqref="E36">
    <cfRule type="cellIs" dxfId="0" priority="132" operator="between">
      <formula>5</formula>
      <formula>9</formula>
    </cfRule>
  </conditionalFormatting>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1000"/>
  <sheetViews>
    <sheetView showGridLines="0" workbookViewId="0"/>
  </sheetViews>
  <sheetFormatPr baseColWidth="10" defaultColWidth="14.42578125" defaultRowHeight="15" customHeight="1"/>
  <cols>
    <col min="1" max="1" width="12.140625" customWidth="1"/>
    <col min="2" max="2" width="11.5703125" hidden="1" customWidth="1"/>
    <col min="3" max="3" width="12" customWidth="1"/>
    <col min="4" max="4" width="15.7109375" customWidth="1"/>
    <col min="5" max="5" width="30.42578125" customWidth="1"/>
    <col min="6" max="6" width="60.85546875" customWidth="1"/>
    <col min="7" max="25" width="10.7109375" customWidth="1"/>
  </cols>
  <sheetData>
    <row r="1" spans="1:8">
      <c r="E1" s="82"/>
      <c r="F1" s="82"/>
    </row>
    <row r="2" spans="1:8">
      <c r="E2" s="82"/>
      <c r="F2" s="82"/>
    </row>
    <row r="3" spans="1:8">
      <c r="E3" s="82"/>
      <c r="F3" s="82"/>
    </row>
    <row r="4" spans="1:8">
      <c r="E4" s="82"/>
      <c r="F4" s="82"/>
    </row>
    <row r="5" spans="1:8">
      <c r="E5" s="82"/>
      <c r="F5" s="82"/>
    </row>
    <row r="6" spans="1:8">
      <c r="E6" s="82"/>
      <c r="F6" s="82"/>
    </row>
    <row r="7" spans="1:8">
      <c r="E7" s="82"/>
      <c r="F7" s="82"/>
    </row>
    <row r="8" spans="1:8">
      <c r="E8" s="82"/>
      <c r="F8" s="82"/>
    </row>
    <row r="9" spans="1:8">
      <c r="E9" s="82"/>
      <c r="F9" s="82"/>
    </row>
    <row r="10" spans="1:8" ht="28.5" customHeight="1">
      <c r="A10" s="306" t="s">
        <v>21</v>
      </c>
      <c r="B10" s="253"/>
      <c r="C10" s="305" t="str">
        <f>Empresa!C11</f>
        <v>E.S.E Hospital San José</v>
      </c>
      <c r="D10" s="245"/>
      <c r="E10" s="245"/>
      <c r="F10" s="245"/>
      <c r="G10" s="83"/>
      <c r="H10" s="84"/>
    </row>
    <row r="11" spans="1:8">
      <c r="E11" s="82"/>
      <c r="F11" s="82"/>
    </row>
    <row r="12" spans="1:8" ht="28.5" customHeight="1">
      <c r="A12" s="306" t="s">
        <v>365</v>
      </c>
      <c r="B12" s="253"/>
      <c r="C12" s="85">
        <f>Empresa!E33</f>
        <v>66</v>
      </c>
      <c r="D12" s="15"/>
      <c r="E12" s="82"/>
      <c r="F12" s="82"/>
    </row>
    <row r="13" spans="1:8">
      <c r="E13" s="82" t="s">
        <v>366</v>
      </c>
      <c r="F13" s="82"/>
    </row>
    <row r="14" spans="1:8">
      <c r="A14" s="313" t="s">
        <v>367</v>
      </c>
      <c r="B14" s="245"/>
      <c r="C14" s="245"/>
      <c r="D14" s="245"/>
      <c r="E14" s="245"/>
      <c r="F14" s="253"/>
    </row>
    <row r="15" spans="1:8">
      <c r="A15" s="306" t="s">
        <v>368</v>
      </c>
      <c r="B15" s="253"/>
      <c r="C15" s="86" t="s">
        <v>369</v>
      </c>
      <c r="D15" s="87" t="s">
        <v>17</v>
      </c>
      <c r="E15" s="88" t="s">
        <v>370</v>
      </c>
      <c r="F15" s="88" t="s">
        <v>371</v>
      </c>
    </row>
    <row r="16" spans="1:8" ht="129" customHeight="1">
      <c r="A16" s="307" t="s">
        <v>372</v>
      </c>
      <c r="B16" s="267"/>
      <c r="C16" s="308" t="str">
        <f>IF('Diagnostico Areas'!E12&gt;=11,'Diagnostico Areas'!E11,'Diagnostico Areas'!D11)</f>
        <v>Fuerte</v>
      </c>
      <c r="D16" s="308" t="s">
        <v>16</v>
      </c>
      <c r="E16" s="89">
        <f>IF(ADMINISTRATIVA!D11=2,RTAS!A1,RTAS!C1)</f>
        <v>0</v>
      </c>
      <c r="F16" s="89">
        <f>IF(ADMINISTRATIVA!D11=2,RTAS!B1,RTAS!C1)</f>
        <v>0</v>
      </c>
    </row>
    <row r="17" spans="1:6" ht="129" customHeight="1">
      <c r="A17" s="268"/>
      <c r="B17" s="269"/>
      <c r="C17" s="278"/>
      <c r="D17" s="278"/>
      <c r="E17" s="89">
        <f>IF(ADMINISTRATIVA!D12=2,RTAS!A2,RTAS!C2)</f>
        <v>0</v>
      </c>
      <c r="F17" s="89">
        <f>IF(ADMINISTRATIVA!D12=2,RTAS!B2,RTAS!C2)</f>
        <v>0</v>
      </c>
    </row>
    <row r="18" spans="1:6" ht="129" customHeight="1">
      <c r="A18" s="268"/>
      <c r="B18" s="269"/>
      <c r="C18" s="278"/>
      <c r="D18" s="278"/>
      <c r="E18" s="89">
        <f>IF(ADMINISTRATIVA!D13=2,RTAS!A3,RTAS!C3)</f>
        <v>0</v>
      </c>
      <c r="F18" s="89">
        <f>IF(ADMINISTRATIVA!D13=2,RTAS!B3,RTAS!C3)</f>
        <v>0</v>
      </c>
    </row>
    <row r="19" spans="1:6" ht="129" customHeight="1">
      <c r="A19" s="268"/>
      <c r="B19" s="269"/>
      <c r="C19" s="278"/>
      <c r="D19" s="278"/>
      <c r="E19" s="89">
        <f>IF(ADMINISTRATIVA!D14=2,RTAS!A4,RTAS!C4)</f>
        <v>0</v>
      </c>
      <c r="F19" s="89">
        <f>IF(ADMINISTRATIVA!D14=2,RTAS!B4,RTAS!C4)</f>
        <v>0</v>
      </c>
    </row>
    <row r="20" spans="1:6" ht="129" customHeight="1">
      <c r="A20" s="268"/>
      <c r="B20" s="269"/>
      <c r="C20" s="278"/>
      <c r="D20" s="278"/>
      <c r="E20" s="89">
        <f>IF(ADMINISTRATIVA!D15=2,RTAS!A5,RTAS!C5)</f>
        <v>0</v>
      </c>
      <c r="F20" s="89">
        <f>IF(ADMINISTRATIVA!D15=2,RTAS!B5,RTAS!C5)</f>
        <v>0</v>
      </c>
    </row>
    <row r="21" spans="1:6" ht="129" customHeight="1">
      <c r="A21" s="268"/>
      <c r="B21" s="269"/>
      <c r="C21" s="278"/>
      <c r="D21" s="278"/>
      <c r="E21" s="89">
        <f>IF(ADMINISTRATIVA!D16=2,RTAS!A6,RTAS!C6)</f>
        <v>0</v>
      </c>
      <c r="F21" s="89">
        <f>IF(ADMINISTRATIVA!D16=2,RTAS!B6,RTAS!C6)</f>
        <v>0</v>
      </c>
    </row>
    <row r="22" spans="1:6" ht="129" customHeight="1">
      <c r="A22" s="268"/>
      <c r="B22" s="269"/>
      <c r="C22" s="278"/>
      <c r="D22" s="278"/>
      <c r="E22" s="90">
        <f>IF(ADMINISTRATIVA!D17=2,RTAS!A7,RTAS!C7)</f>
        <v>0</v>
      </c>
      <c r="F22" s="89">
        <f>IF(ADMINISTRATIVA!D17=2,RTAS!B7,RTAS!C7)</f>
        <v>0</v>
      </c>
    </row>
    <row r="23" spans="1:6" ht="129" customHeight="1">
      <c r="A23" s="268"/>
      <c r="B23" s="269"/>
      <c r="C23" s="278"/>
      <c r="D23" s="276"/>
      <c r="E23" s="90">
        <f>IF(ADMINISTRATIVA!D18=2,RTAS!A8,RTAS!C8)</f>
        <v>0</v>
      </c>
      <c r="F23" s="89">
        <f>IF(ADMINISTRATIVA!D18=2,RTAS!B8,RTAS!C8)</f>
        <v>0</v>
      </c>
    </row>
    <row r="24" spans="1:6" ht="129" customHeight="1">
      <c r="A24" s="268"/>
      <c r="B24" s="269"/>
      <c r="C24" s="278"/>
      <c r="D24" s="309" t="s">
        <v>50</v>
      </c>
      <c r="E24" s="90">
        <f>IF(ADMINISTRATIVA!D19=2,RTAS!A9,RTAS!C9)</f>
        <v>0</v>
      </c>
      <c r="F24" s="89">
        <f>IF(ADMINISTRATIVA!D19=2,RTAS!B9,RTAS!C9)</f>
        <v>0</v>
      </c>
    </row>
    <row r="25" spans="1:6" ht="129" customHeight="1">
      <c r="A25" s="268"/>
      <c r="B25" s="269"/>
      <c r="C25" s="278"/>
      <c r="D25" s="278"/>
      <c r="E25" s="90">
        <f>IF(ADMINISTRATIVA!D20=2,RTAS!A10,RTAS!C10)</f>
        <v>0</v>
      </c>
      <c r="F25" s="89">
        <f>IF(ADMINISTRATIVA!D20=2,RTAS!B10,RTAS!C10)</f>
        <v>0</v>
      </c>
    </row>
    <row r="26" spans="1:6" ht="129" customHeight="1">
      <c r="A26" s="268"/>
      <c r="B26" s="269"/>
      <c r="C26" s="278"/>
      <c r="D26" s="278"/>
      <c r="E26" s="90">
        <f>IF(ADMINISTRATIVA!D21=2,RTAS!A11,RTAS!C11)</f>
        <v>0</v>
      </c>
      <c r="F26" s="89">
        <f>IF(ADMINISTRATIVA!D21=2,RTAS!B11,RTAS!C11)</f>
        <v>0</v>
      </c>
    </row>
    <row r="27" spans="1:6" ht="129" customHeight="1">
      <c r="A27" s="268"/>
      <c r="B27" s="269"/>
      <c r="C27" s="278"/>
      <c r="D27" s="278"/>
      <c r="E27" s="90">
        <f>IF(ADMINISTRATIVA!D22=2,RTAS!A12,RTAS!C12)</f>
        <v>0</v>
      </c>
      <c r="F27" s="89">
        <f>IF(ADMINISTRATIVA!D22=2,RTAS!B12,RTAS!C12)</f>
        <v>0</v>
      </c>
    </row>
    <row r="28" spans="1:6" ht="129" customHeight="1">
      <c r="A28" s="268"/>
      <c r="B28" s="269"/>
      <c r="C28" s="278"/>
      <c r="D28" s="278"/>
      <c r="E28" s="90">
        <f>IF(ADMINISTRATIVA!D23=2,RTAS!A13,RTAS!C13)</f>
        <v>0</v>
      </c>
      <c r="F28" s="89">
        <f>IF(ADMINISTRATIVA!D23=2,RTAS!B13,RTAS!C13)</f>
        <v>0</v>
      </c>
    </row>
    <row r="29" spans="1:6" ht="129" customHeight="1">
      <c r="A29" s="268"/>
      <c r="B29" s="269"/>
      <c r="C29" s="278"/>
      <c r="D29" s="278"/>
      <c r="E29" s="90">
        <f>IF(ADMINISTRATIVA!D24=2,RTAS!A14,RTAS!C14)</f>
        <v>0</v>
      </c>
      <c r="F29" s="89">
        <f>IF(ADMINISTRATIVA!D24=2,RTAS!B14,RTAS!C14)</f>
        <v>0</v>
      </c>
    </row>
    <row r="30" spans="1:6" ht="129" customHeight="1">
      <c r="A30" s="268"/>
      <c r="B30" s="269"/>
      <c r="C30" s="278"/>
      <c r="D30" s="278"/>
      <c r="E30" s="90">
        <f>IF(ADMINISTRATIVA!D25=2,RTAS!A15,RTAS!C15)</f>
        <v>0</v>
      </c>
      <c r="F30" s="89">
        <f>IF(ADMINISTRATIVA!D25=2,RTAS!B15,RTAS!C15)</f>
        <v>0</v>
      </c>
    </row>
    <row r="31" spans="1:6" ht="129" customHeight="1">
      <c r="A31" s="268"/>
      <c r="B31" s="269"/>
      <c r="C31" s="278"/>
      <c r="D31" s="276"/>
      <c r="E31" s="90">
        <f>IF(ADMINISTRATIVA!D26=2,RTAS!A16,RTAS!C16)</f>
        <v>0</v>
      </c>
      <c r="F31" s="89">
        <f>IF(ADMINISTRATIVA!D26=2,RTAS!B16,RTAS!C16)</f>
        <v>0</v>
      </c>
    </row>
    <row r="32" spans="1:6" ht="129" customHeight="1">
      <c r="A32" s="268"/>
      <c r="B32" s="269"/>
      <c r="C32" s="278"/>
      <c r="D32" s="309" t="s">
        <v>66</v>
      </c>
      <c r="E32" s="90">
        <f>IF(ADMINISTRATIVA!D27=2,RTAS!A17,RTAS!C17)</f>
        <v>0</v>
      </c>
      <c r="F32" s="89">
        <f>IF(ADMINISTRATIVA!D27=2,RTAS!B17,RTAS!C17)</f>
        <v>0</v>
      </c>
    </row>
    <row r="33" spans="1:25" ht="129" customHeight="1">
      <c r="A33" s="268"/>
      <c r="B33" s="269"/>
      <c r="C33" s="278"/>
      <c r="D33" s="278"/>
      <c r="E33" s="90">
        <f>IF(ADMINISTRATIVA!D28=2,RTAS!A18,RTAS!C18)</f>
        <v>0</v>
      </c>
      <c r="F33" s="89">
        <f>IF(ADMINISTRATIVA!D28=2,RTAS!B18,RTAS!C18)</f>
        <v>0</v>
      </c>
    </row>
    <row r="34" spans="1:25" ht="129" customHeight="1">
      <c r="A34" s="268"/>
      <c r="B34" s="269"/>
      <c r="C34" s="278"/>
      <c r="D34" s="276"/>
      <c r="E34" s="90">
        <f>IF(ADMINISTRATIVA!D29=2,RTAS!A19,RTAS!C19)</f>
        <v>0</v>
      </c>
      <c r="F34" s="89">
        <f>IF(ADMINISTRATIVA!D29=2,RTAS!B19,RTAS!C19)</f>
        <v>0</v>
      </c>
    </row>
    <row r="35" spans="1:25" ht="129" customHeight="1">
      <c r="A35" s="268"/>
      <c r="B35" s="269"/>
      <c r="C35" s="278"/>
      <c r="D35" s="309" t="s">
        <v>77</v>
      </c>
      <c r="E35" s="90">
        <f>IF(ADMINISTRATIVA!D30=2,RTAS!A20,RTAS!C20)</f>
        <v>0</v>
      </c>
      <c r="F35" s="89">
        <f>IF(ADMINISTRATIVA!D30=2,RTAS!B20,RTAS!C20)</f>
        <v>0</v>
      </c>
    </row>
    <row r="36" spans="1:25" ht="129" customHeight="1">
      <c r="A36" s="268"/>
      <c r="B36" s="269"/>
      <c r="C36" s="278"/>
      <c r="D36" s="278"/>
      <c r="E36" s="90">
        <f>IF(ADMINISTRATIVA!D31=2,RTAS!A21,RTAS!C21)</f>
        <v>0</v>
      </c>
      <c r="F36" s="89">
        <f>IF(ADMINISTRATIVA!D31=2,RTAS!B21,RTAS!C21)</f>
        <v>0</v>
      </c>
    </row>
    <row r="37" spans="1:25" ht="129" customHeight="1">
      <c r="A37" s="270"/>
      <c r="B37" s="271"/>
      <c r="C37" s="276"/>
      <c r="D37" s="276"/>
      <c r="E37" s="90">
        <f>IF(ADMINISTRATIVA!D32=2,RTAS!A22,RTAS!C22)</f>
        <v>0</v>
      </c>
      <c r="F37" s="89">
        <f>IF(ADMINISTRATIVA!D32=2,RTAS!B22,RTAS!C22)</f>
        <v>0</v>
      </c>
    </row>
    <row r="38" spans="1:25" ht="129" customHeight="1">
      <c r="A38" s="317" t="s">
        <v>373</v>
      </c>
      <c r="B38" s="267"/>
      <c r="C38" s="314" t="str">
        <f>IF('Diagnostico Areas'!E17&gt;=21,'Diagnostico Areas'!E11,'Diagnostico Areas'!D11)</f>
        <v>Fuerte</v>
      </c>
      <c r="D38" s="314" t="s">
        <v>19</v>
      </c>
      <c r="E38" s="91">
        <f>IF('MERCADEO Y VENTAS'!D7=2,RTAS!A24,RTAS!C24)</f>
        <v>0</v>
      </c>
      <c r="F38" s="91">
        <f>IF('MERCADEO Y VENTAS'!D7=2,RTAS!B24,RTAS!C24)</f>
        <v>0</v>
      </c>
      <c r="G38" s="15"/>
      <c r="H38" s="15"/>
      <c r="I38" s="15"/>
      <c r="J38" s="15"/>
      <c r="K38" s="15"/>
      <c r="L38" s="15"/>
      <c r="M38" s="15"/>
      <c r="N38" s="15"/>
      <c r="O38" s="15"/>
      <c r="P38" s="15"/>
      <c r="Q38" s="15"/>
      <c r="R38" s="15"/>
      <c r="S38" s="15"/>
      <c r="T38" s="15"/>
      <c r="U38" s="15"/>
      <c r="V38" s="15"/>
      <c r="W38" s="15"/>
      <c r="X38" s="15"/>
      <c r="Y38" s="15"/>
    </row>
    <row r="39" spans="1:25" ht="129" customHeight="1">
      <c r="A39" s="268"/>
      <c r="B39" s="269"/>
      <c r="C39" s="278"/>
      <c r="D39" s="278"/>
      <c r="E39" s="91">
        <f>IF('MERCADEO Y VENTAS'!D8=2,RTAS!A25,RTAS!C25)</f>
        <v>0</v>
      </c>
      <c r="F39" s="91">
        <f>IF('MERCADEO Y VENTAS'!D8=2,RTAS!B25,RTAS!C25)</f>
        <v>0</v>
      </c>
      <c r="G39" s="15"/>
      <c r="H39" s="15"/>
      <c r="I39" s="15"/>
      <c r="J39" s="15"/>
      <c r="K39" s="15"/>
      <c r="L39" s="15"/>
      <c r="M39" s="15"/>
      <c r="N39" s="15"/>
      <c r="O39" s="15"/>
      <c r="P39" s="15"/>
      <c r="Q39" s="15"/>
      <c r="R39" s="15"/>
      <c r="S39" s="15"/>
      <c r="T39" s="15"/>
      <c r="U39" s="15"/>
      <c r="V39" s="15"/>
      <c r="W39" s="15"/>
      <c r="X39" s="15"/>
      <c r="Y39" s="15"/>
    </row>
    <row r="40" spans="1:25" ht="129" customHeight="1">
      <c r="A40" s="268"/>
      <c r="B40" s="269"/>
      <c r="C40" s="278"/>
      <c r="D40" s="278"/>
      <c r="E40" s="91">
        <f>IF('MERCADEO Y VENTAS'!D9=2,RTAS!A26,RTAS!C26)</f>
        <v>0</v>
      </c>
      <c r="F40" s="91">
        <f>IF('MERCADEO Y VENTAS'!D9=2,RTAS!B26,RTAS!C26)</f>
        <v>0</v>
      </c>
      <c r="G40" s="15"/>
      <c r="H40" s="15"/>
      <c r="I40" s="15"/>
      <c r="J40" s="15"/>
      <c r="K40" s="15"/>
      <c r="L40" s="15"/>
      <c r="M40" s="15"/>
      <c r="N40" s="15"/>
      <c r="O40" s="15"/>
      <c r="P40" s="15"/>
      <c r="Q40" s="15"/>
      <c r="R40" s="15"/>
      <c r="S40" s="15"/>
      <c r="T40" s="15"/>
      <c r="U40" s="15"/>
      <c r="V40" s="15"/>
      <c r="W40" s="15"/>
      <c r="X40" s="15"/>
      <c r="Y40" s="15"/>
    </row>
    <row r="41" spans="1:25" ht="129" customHeight="1">
      <c r="A41" s="268"/>
      <c r="B41" s="269"/>
      <c r="C41" s="278"/>
      <c r="D41" s="278"/>
      <c r="E41" s="91">
        <f>IF('MERCADEO Y VENTAS'!D10=2,RTAS!A27,RTAS!C27)</f>
        <v>0</v>
      </c>
      <c r="F41" s="91">
        <f>IF('MERCADEO Y VENTAS'!D10=2,RTAS!B27,RTAS!C27)</f>
        <v>0</v>
      </c>
      <c r="G41" s="15"/>
      <c r="H41" s="15"/>
      <c r="I41" s="15"/>
      <c r="J41" s="15"/>
      <c r="K41" s="15"/>
      <c r="L41" s="15"/>
      <c r="M41" s="15"/>
      <c r="N41" s="15"/>
      <c r="O41" s="15"/>
      <c r="P41" s="15"/>
      <c r="Q41" s="15"/>
      <c r="R41" s="15"/>
      <c r="S41" s="15"/>
      <c r="T41" s="15"/>
      <c r="U41" s="15"/>
      <c r="V41" s="15"/>
      <c r="W41" s="15"/>
      <c r="X41" s="15"/>
      <c r="Y41" s="15"/>
    </row>
    <row r="42" spans="1:25" ht="129" customHeight="1">
      <c r="A42" s="268"/>
      <c r="B42" s="269"/>
      <c r="C42" s="278"/>
      <c r="D42" s="276"/>
      <c r="E42" s="91">
        <f>IF('MERCADEO Y VENTAS'!D11=2,RTAS!A28,RTAS!C28)</f>
        <v>0</v>
      </c>
      <c r="F42" s="91">
        <f>IF('MERCADEO Y VENTAS'!D11=2,RTAS!B28,RTAS!C28)</f>
        <v>0</v>
      </c>
      <c r="G42" s="15"/>
      <c r="H42" s="15"/>
      <c r="I42" s="15"/>
      <c r="J42" s="15"/>
      <c r="K42" s="15"/>
      <c r="L42" s="15"/>
      <c r="M42" s="15"/>
      <c r="N42" s="15"/>
      <c r="O42" s="15"/>
      <c r="P42" s="15"/>
      <c r="Q42" s="15"/>
      <c r="R42" s="15"/>
      <c r="S42" s="15"/>
      <c r="T42" s="15"/>
      <c r="U42" s="15"/>
      <c r="V42" s="15"/>
      <c r="W42" s="15"/>
      <c r="X42" s="15"/>
      <c r="Y42" s="15"/>
    </row>
    <row r="43" spans="1:25" ht="129" customHeight="1">
      <c r="A43" s="268"/>
      <c r="B43" s="269"/>
      <c r="C43" s="278"/>
      <c r="D43" s="316" t="s">
        <v>37</v>
      </c>
      <c r="E43" s="91">
        <f>IF('MERCADEO Y VENTAS'!D12=2,RTAS!A29,RTAS!C29)</f>
        <v>0</v>
      </c>
      <c r="F43" s="91">
        <f>IF('MERCADEO Y VENTAS'!D12=2,RTAS!B29,RTAS!C29)</f>
        <v>0</v>
      </c>
      <c r="G43" s="15"/>
      <c r="H43" s="15"/>
      <c r="I43" s="15"/>
      <c r="J43" s="15"/>
      <c r="K43" s="15"/>
      <c r="L43" s="15"/>
      <c r="M43" s="15"/>
      <c r="N43" s="15"/>
      <c r="O43" s="15"/>
      <c r="P43" s="15"/>
      <c r="Q43" s="15"/>
      <c r="R43" s="15"/>
      <c r="S43" s="15"/>
      <c r="T43" s="15"/>
      <c r="U43" s="15"/>
      <c r="V43" s="15"/>
      <c r="W43" s="15"/>
      <c r="X43" s="15"/>
      <c r="Y43" s="15"/>
    </row>
    <row r="44" spans="1:25" ht="129" customHeight="1">
      <c r="A44" s="268"/>
      <c r="B44" s="269"/>
      <c r="C44" s="278"/>
      <c r="D44" s="278"/>
      <c r="E44" s="91">
        <f>IF('MERCADEO Y VENTAS'!D13=2,RTAS!A30,RTAS!C30)</f>
        <v>0</v>
      </c>
      <c r="F44" s="91">
        <f>IF('MERCADEO Y VENTAS'!D13=2,RTAS!B30,RTAS!C30)</f>
        <v>0</v>
      </c>
      <c r="G44" s="15"/>
      <c r="H44" s="15"/>
      <c r="I44" s="15"/>
      <c r="J44" s="15"/>
      <c r="K44" s="15"/>
      <c r="L44" s="15"/>
      <c r="M44" s="15"/>
      <c r="N44" s="15"/>
      <c r="O44" s="15"/>
      <c r="P44" s="15"/>
      <c r="Q44" s="15"/>
      <c r="R44" s="15"/>
      <c r="S44" s="15"/>
      <c r="T44" s="15"/>
      <c r="U44" s="15"/>
      <c r="V44" s="15"/>
      <c r="W44" s="15"/>
      <c r="X44" s="15"/>
      <c r="Y44" s="15"/>
    </row>
    <row r="45" spans="1:25" ht="129" customHeight="1">
      <c r="A45" s="268"/>
      <c r="B45" s="269"/>
      <c r="C45" s="278"/>
      <c r="D45" s="278"/>
      <c r="E45" s="91">
        <f>IF('MERCADEO Y VENTAS'!D14=2,RTAS!A31,RTAS!C31)</f>
        <v>0</v>
      </c>
      <c r="F45" s="91">
        <f>IF('MERCADEO Y VENTAS'!D14=2,RTAS!B31,RTAS!C31)</f>
        <v>0</v>
      </c>
      <c r="G45" s="15"/>
      <c r="H45" s="15"/>
      <c r="I45" s="15"/>
      <c r="J45" s="15"/>
      <c r="K45" s="15"/>
      <c r="L45" s="15"/>
      <c r="M45" s="15"/>
      <c r="N45" s="15"/>
      <c r="O45" s="15"/>
      <c r="P45" s="15"/>
      <c r="Q45" s="15"/>
      <c r="R45" s="15"/>
      <c r="S45" s="15"/>
      <c r="T45" s="15"/>
      <c r="U45" s="15"/>
      <c r="V45" s="15"/>
      <c r="W45" s="15"/>
      <c r="X45" s="15"/>
      <c r="Y45" s="15"/>
    </row>
    <row r="46" spans="1:25" ht="129" customHeight="1">
      <c r="A46" s="268"/>
      <c r="B46" s="269"/>
      <c r="C46" s="278"/>
      <c r="D46" s="278"/>
      <c r="E46" s="91">
        <f>IF('MERCADEO Y VENTAS'!D15=2,RTAS!A32,RTAS!C32)</f>
        <v>0</v>
      </c>
      <c r="F46" s="91">
        <f>IF('MERCADEO Y VENTAS'!D15=2,RTAS!B32,RTAS!C32)</f>
        <v>0</v>
      </c>
      <c r="G46" s="15"/>
      <c r="H46" s="15"/>
      <c r="I46" s="15"/>
      <c r="J46" s="15"/>
      <c r="K46" s="15"/>
      <c r="L46" s="15"/>
      <c r="M46" s="15"/>
      <c r="N46" s="15"/>
      <c r="O46" s="15"/>
      <c r="P46" s="15"/>
      <c r="Q46" s="15"/>
      <c r="R46" s="15"/>
      <c r="S46" s="15"/>
      <c r="T46" s="15"/>
      <c r="U46" s="15"/>
      <c r="V46" s="15"/>
      <c r="W46" s="15"/>
      <c r="X46" s="15"/>
      <c r="Y46" s="15"/>
    </row>
    <row r="47" spans="1:25" ht="129" customHeight="1">
      <c r="A47" s="268"/>
      <c r="B47" s="269"/>
      <c r="C47" s="278"/>
      <c r="D47" s="278"/>
      <c r="E47" s="91">
        <f>IF('MERCADEO Y VENTAS'!D16=2,RTAS!A33,RTAS!C33)</f>
        <v>0</v>
      </c>
      <c r="F47" s="91">
        <f>IF('MERCADEO Y VENTAS'!D16=2,RTAS!B33,RTAS!C33)</f>
        <v>0</v>
      </c>
      <c r="G47" s="15"/>
      <c r="H47" s="15"/>
      <c r="I47" s="15"/>
      <c r="J47" s="15"/>
      <c r="K47" s="15"/>
      <c r="L47" s="15"/>
      <c r="M47" s="15"/>
      <c r="N47" s="15"/>
      <c r="O47" s="15"/>
      <c r="P47" s="15"/>
      <c r="Q47" s="15"/>
      <c r="R47" s="15"/>
      <c r="S47" s="15"/>
      <c r="T47" s="15"/>
      <c r="U47" s="15"/>
      <c r="V47" s="15"/>
      <c r="W47" s="15"/>
      <c r="X47" s="15"/>
      <c r="Y47" s="15"/>
    </row>
    <row r="48" spans="1:25" ht="129" customHeight="1">
      <c r="A48" s="268"/>
      <c r="B48" s="269"/>
      <c r="C48" s="278"/>
      <c r="D48" s="276"/>
      <c r="E48" s="91">
        <f>IF('MERCADEO Y VENTAS'!D17=2,RTAS!A34,RTAS!C34)</f>
        <v>0</v>
      </c>
      <c r="F48" s="91">
        <f>IF('MERCADEO Y VENTAS'!D17=2,RTAS!B34,RTAS!C34)</f>
        <v>0</v>
      </c>
      <c r="G48" s="15"/>
      <c r="H48" s="15"/>
      <c r="I48" s="15"/>
      <c r="J48" s="15"/>
      <c r="K48" s="15"/>
      <c r="L48" s="15"/>
      <c r="M48" s="15"/>
      <c r="N48" s="15"/>
      <c r="O48" s="15"/>
      <c r="P48" s="15"/>
      <c r="Q48" s="15"/>
      <c r="R48" s="15"/>
      <c r="S48" s="15"/>
      <c r="T48" s="15"/>
      <c r="U48" s="15"/>
      <c r="V48" s="15"/>
      <c r="W48" s="15"/>
      <c r="X48" s="15"/>
      <c r="Y48" s="15"/>
    </row>
    <row r="49" spans="1:25" ht="129" customHeight="1">
      <c r="A49" s="268"/>
      <c r="B49" s="269"/>
      <c r="C49" s="278"/>
      <c r="D49" s="316" t="s">
        <v>53</v>
      </c>
      <c r="E49" s="91">
        <f>IF('MERCADEO Y VENTAS'!D18=2,RTAS!A35,RTAS!C35)</f>
        <v>0</v>
      </c>
      <c r="F49" s="91">
        <f>IF('MERCADEO Y VENTAS'!D18=2,RTAS!B35,RTAS!C35)</f>
        <v>0</v>
      </c>
      <c r="G49" s="15"/>
      <c r="H49" s="15"/>
      <c r="I49" s="15"/>
      <c r="J49" s="15"/>
      <c r="K49" s="15"/>
      <c r="L49" s="15"/>
      <c r="M49" s="15"/>
      <c r="N49" s="15"/>
      <c r="O49" s="15"/>
      <c r="P49" s="15"/>
      <c r="Q49" s="15"/>
      <c r="R49" s="15"/>
      <c r="S49" s="15"/>
      <c r="T49" s="15"/>
      <c r="U49" s="15"/>
      <c r="V49" s="15"/>
      <c r="W49" s="15"/>
      <c r="X49" s="15"/>
      <c r="Y49" s="15"/>
    </row>
    <row r="50" spans="1:25" ht="129" customHeight="1">
      <c r="A50" s="268"/>
      <c r="B50" s="269"/>
      <c r="C50" s="278"/>
      <c r="D50" s="278"/>
      <c r="E50" s="91">
        <f>IF('MERCADEO Y VENTAS'!D19=2,RTAS!A36,RTAS!C36)</f>
        <v>0</v>
      </c>
      <c r="F50" s="91">
        <f>IF('MERCADEO Y VENTAS'!D19=2,RTAS!B36,RTAS!C36)</f>
        <v>0</v>
      </c>
      <c r="G50" s="15"/>
      <c r="H50" s="15"/>
      <c r="I50" s="15"/>
      <c r="J50" s="15"/>
      <c r="K50" s="15"/>
      <c r="L50" s="15"/>
      <c r="M50" s="15"/>
      <c r="N50" s="15"/>
      <c r="O50" s="15"/>
      <c r="P50" s="15"/>
      <c r="Q50" s="15"/>
      <c r="R50" s="15"/>
      <c r="S50" s="15"/>
      <c r="T50" s="15"/>
      <c r="U50" s="15"/>
      <c r="V50" s="15"/>
      <c r="W50" s="15"/>
      <c r="X50" s="15"/>
      <c r="Y50" s="15"/>
    </row>
    <row r="51" spans="1:25" ht="129" customHeight="1">
      <c r="A51" s="268"/>
      <c r="B51" s="269"/>
      <c r="C51" s="278"/>
      <c r="D51" s="278"/>
      <c r="E51" s="91">
        <f>IF('MERCADEO Y VENTAS'!D20=2,RTAS!A37,RTAS!C37)</f>
        <v>0</v>
      </c>
      <c r="F51" s="91">
        <f>IF('MERCADEO Y VENTAS'!D20=2,RTAS!B37,RTAS!C37)</f>
        <v>0</v>
      </c>
      <c r="G51" s="15"/>
      <c r="H51" s="15"/>
      <c r="I51" s="15"/>
      <c r="J51" s="15"/>
      <c r="K51" s="15"/>
      <c r="L51" s="15"/>
      <c r="M51" s="15"/>
      <c r="N51" s="15"/>
      <c r="O51" s="15"/>
      <c r="P51" s="15"/>
      <c r="Q51" s="15"/>
      <c r="R51" s="15"/>
      <c r="S51" s="15"/>
      <c r="T51" s="15"/>
      <c r="U51" s="15"/>
      <c r="V51" s="15"/>
      <c r="W51" s="15"/>
      <c r="X51" s="15"/>
      <c r="Y51" s="15"/>
    </row>
    <row r="52" spans="1:25" ht="129" customHeight="1">
      <c r="A52" s="268"/>
      <c r="B52" s="269"/>
      <c r="C52" s="278"/>
      <c r="D52" s="278"/>
      <c r="E52" s="91">
        <f>IF('MERCADEO Y VENTAS'!D21=2,RTAS!A38,RTAS!C38)</f>
        <v>0</v>
      </c>
      <c r="F52" s="91">
        <f>IF('MERCADEO Y VENTAS'!D21=2,RTAS!B38,RTAS!C38)</f>
        <v>0</v>
      </c>
      <c r="G52" s="15"/>
      <c r="H52" s="15"/>
      <c r="I52" s="15"/>
      <c r="J52" s="15"/>
      <c r="K52" s="15"/>
      <c r="L52" s="15"/>
      <c r="M52" s="15"/>
      <c r="N52" s="15"/>
      <c r="O52" s="15"/>
      <c r="P52" s="15"/>
      <c r="Q52" s="15"/>
      <c r="R52" s="15"/>
      <c r="S52" s="15"/>
      <c r="T52" s="15"/>
      <c r="U52" s="15"/>
      <c r="V52" s="15"/>
      <c r="W52" s="15"/>
      <c r="X52" s="15"/>
      <c r="Y52" s="15"/>
    </row>
    <row r="53" spans="1:25" ht="129" customHeight="1">
      <c r="A53" s="268"/>
      <c r="B53" s="269"/>
      <c r="C53" s="278"/>
      <c r="D53" s="278"/>
      <c r="E53" s="91">
        <f>IF('MERCADEO Y VENTAS'!D22=2,RTAS!A39,RTAS!C39)</f>
        <v>0</v>
      </c>
      <c r="F53" s="91">
        <f>IF('MERCADEO Y VENTAS'!D22=2,RTAS!B39,RTAS!C39)</f>
        <v>0</v>
      </c>
      <c r="G53" s="15"/>
      <c r="H53" s="15"/>
      <c r="I53" s="15"/>
      <c r="J53" s="15"/>
      <c r="K53" s="15"/>
      <c r="L53" s="15"/>
      <c r="M53" s="15"/>
      <c r="N53" s="15"/>
      <c r="O53" s="15"/>
      <c r="P53" s="15"/>
      <c r="Q53" s="15"/>
      <c r="R53" s="15"/>
      <c r="S53" s="15"/>
      <c r="T53" s="15"/>
      <c r="U53" s="15"/>
      <c r="V53" s="15"/>
      <c r="W53" s="15"/>
      <c r="X53" s="15"/>
      <c r="Y53" s="15"/>
    </row>
    <row r="54" spans="1:25" ht="129" customHeight="1">
      <c r="A54" s="268"/>
      <c r="B54" s="269"/>
      <c r="C54" s="278"/>
      <c r="D54" s="278"/>
      <c r="E54" s="91">
        <f>IF('MERCADEO Y VENTAS'!D23=2,RTAS!A40,RTAS!C40)</f>
        <v>0</v>
      </c>
      <c r="F54" s="91">
        <f>IF('MERCADEO Y VENTAS'!D23=2,RTAS!B40,RTAS!C40)</f>
        <v>0</v>
      </c>
      <c r="G54" s="15"/>
      <c r="H54" s="15"/>
      <c r="I54" s="15"/>
      <c r="J54" s="15"/>
      <c r="K54" s="15"/>
      <c r="L54" s="15"/>
      <c r="M54" s="15"/>
      <c r="N54" s="15"/>
      <c r="O54" s="15"/>
      <c r="P54" s="15"/>
      <c r="Q54" s="15"/>
      <c r="R54" s="15"/>
      <c r="S54" s="15"/>
      <c r="T54" s="15"/>
      <c r="U54" s="15"/>
      <c r="V54" s="15"/>
      <c r="W54" s="15"/>
      <c r="X54" s="15"/>
      <c r="Y54" s="15"/>
    </row>
    <row r="55" spans="1:25" ht="129" customHeight="1">
      <c r="A55" s="268"/>
      <c r="B55" s="269"/>
      <c r="C55" s="278"/>
      <c r="D55" s="278"/>
      <c r="E55" s="91">
        <f>IF('MERCADEO Y VENTAS'!D24=2,RTAS!A41,RTAS!C41)</f>
        <v>0</v>
      </c>
      <c r="F55" s="91">
        <f>IF('MERCADEO Y VENTAS'!D24=2,RTAS!B41,RTAS!C41)</f>
        <v>0</v>
      </c>
      <c r="G55" s="15"/>
      <c r="H55" s="15"/>
      <c r="I55" s="15"/>
      <c r="J55" s="15"/>
      <c r="K55" s="15"/>
      <c r="L55" s="15"/>
      <c r="M55" s="15"/>
      <c r="N55" s="15"/>
      <c r="O55" s="15"/>
      <c r="P55" s="15"/>
      <c r="Q55" s="15"/>
      <c r="R55" s="15"/>
      <c r="S55" s="15"/>
      <c r="T55" s="15"/>
      <c r="U55" s="15"/>
      <c r="V55" s="15"/>
      <c r="W55" s="15"/>
      <c r="X55" s="15"/>
      <c r="Y55" s="15"/>
    </row>
    <row r="56" spans="1:25" ht="129" customHeight="1">
      <c r="A56" s="268"/>
      <c r="B56" s="269"/>
      <c r="C56" s="278"/>
      <c r="D56" s="278"/>
      <c r="E56" s="91">
        <f>IF('MERCADEO Y VENTAS'!D25=2,RTAS!A42,RTAS!C42)</f>
        <v>0</v>
      </c>
      <c r="F56" s="91">
        <f>IF('MERCADEO Y VENTAS'!D25=2,RTAS!B42,RTAS!C42)</f>
        <v>0</v>
      </c>
      <c r="G56" s="15"/>
      <c r="H56" s="15"/>
      <c r="I56" s="15"/>
      <c r="J56" s="15"/>
      <c r="K56" s="15"/>
      <c r="L56" s="15"/>
      <c r="M56" s="15"/>
      <c r="N56" s="15"/>
      <c r="O56" s="15"/>
      <c r="P56" s="15"/>
      <c r="Q56" s="15"/>
      <c r="R56" s="15"/>
      <c r="S56" s="15"/>
      <c r="T56" s="15"/>
      <c r="U56" s="15"/>
      <c r="V56" s="15"/>
      <c r="W56" s="15"/>
      <c r="X56" s="15"/>
      <c r="Y56" s="15"/>
    </row>
    <row r="57" spans="1:25" ht="129" customHeight="1">
      <c r="A57" s="268"/>
      <c r="B57" s="269"/>
      <c r="C57" s="278"/>
      <c r="D57" s="278"/>
      <c r="E57" s="91">
        <f>IF('MERCADEO Y VENTAS'!D26=2,RTAS!A43,RTAS!C43)</f>
        <v>0</v>
      </c>
      <c r="F57" s="91">
        <f>IF('MERCADEO Y VENTAS'!D26=2,RTAS!B43,RTAS!C43)</f>
        <v>0</v>
      </c>
      <c r="G57" s="15"/>
      <c r="H57" s="15"/>
      <c r="I57" s="15"/>
      <c r="J57" s="15"/>
      <c r="K57" s="15"/>
      <c r="L57" s="15"/>
      <c r="M57" s="15"/>
      <c r="N57" s="15"/>
      <c r="O57" s="15"/>
      <c r="P57" s="15"/>
      <c r="Q57" s="15"/>
      <c r="R57" s="15"/>
      <c r="S57" s="15"/>
      <c r="T57" s="15"/>
      <c r="U57" s="15"/>
      <c r="V57" s="15"/>
      <c r="W57" s="15"/>
      <c r="X57" s="15"/>
      <c r="Y57" s="15"/>
    </row>
    <row r="58" spans="1:25" ht="129" customHeight="1">
      <c r="A58" s="268"/>
      <c r="B58" s="269"/>
      <c r="C58" s="278"/>
      <c r="D58" s="278"/>
      <c r="E58" s="91">
        <f>IF('MERCADEO Y VENTAS'!D27=2,RTAS!A44,RTAS!C44)</f>
        <v>0</v>
      </c>
      <c r="F58" s="91">
        <f>IF('MERCADEO Y VENTAS'!D27=2,RTAS!B44,RTAS!C44)</f>
        <v>0</v>
      </c>
      <c r="G58" s="15"/>
      <c r="H58" s="15"/>
      <c r="I58" s="15"/>
      <c r="J58" s="15"/>
      <c r="K58" s="15"/>
      <c r="L58" s="15"/>
      <c r="M58" s="15"/>
      <c r="N58" s="15"/>
      <c r="O58" s="15"/>
      <c r="P58" s="15"/>
      <c r="Q58" s="15"/>
      <c r="R58" s="15"/>
      <c r="S58" s="15"/>
      <c r="T58" s="15"/>
      <c r="U58" s="15"/>
      <c r="V58" s="15"/>
      <c r="W58" s="15"/>
      <c r="X58" s="15"/>
      <c r="Y58" s="15"/>
    </row>
    <row r="59" spans="1:25" ht="129" customHeight="1">
      <c r="A59" s="268"/>
      <c r="B59" s="269"/>
      <c r="C59" s="278"/>
      <c r="D59" s="276"/>
      <c r="E59" s="91">
        <f>IF('MERCADEO Y VENTAS'!D28=2,RTAS!A45,RTAS!C45)</f>
        <v>0</v>
      </c>
      <c r="F59" s="91">
        <f>IF('MERCADEO Y VENTAS'!D28=2,RTAS!B45,RTAS!C45)</f>
        <v>0</v>
      </c>
      <c r="G59" s="15"/>
      <c r="H59" s="15"/>
      <c r="I59" s="15"/>
      <c r="J59" s="15"/>
      <c r="K59" s="15"/>
      <c r="L59" s="15"/>
      <c r="M59" s="15"/>
      <c r="N59" s="15"/>
      <c r="O59" s="15"/>
      <c r="P59" s="15"/>
      <c r="Q59" s="15"/>
      <c r="R59" s="15"/>
      <c r="S59" s="15"/>
      <c r="T59" s="15"/>
      <c r="U59" s="15"/>
      <c r="V59" s="15"/>
      <c r="W59" s="15"/>
      <c r="X59" s="15"/>
      <c r="Y59" s="15"/>
    </row>
    <row r="60" spans="1:25" ht="129" customHeight="1">
      <c r="A60" s="268"/>
      <c r="B60" s="269"/>
      <c r="C60" s="278"/>
      <c r="D60" s="314" t="s">
        <v>75</v>
      </c>
      <c r="E60" s="91">
        <f>IF('MERCADEO Y VENTAS'!D29=2,RTAS!A46,RTAS!C46)</f>
        <v>0</v>
      </c>
      <c r="F60" s="91">
        <f>IF('MERCADEO Y VENTAS'!D29=2,RTAS!B46,RTAS!C46)</f>
        <v>0</v>
      </c>
    </row>
    <row r="61" spans="1:25" ht="129" customHeight="1">
      <c r="A61" s="268"/>
      <c r="B61" s="269"/>
      <c r="C61" s="278"/>
      <c r="D61" s="278"/>
      <c r="E61" s="91">
        <f>IF('MERCADEO Y VENTAS'!D30=2,RTAS!A47,RTAS!C47)</f>
        <v>0</v>
      </c>
      <c r="F61" s="91">
        <f>IF('MERCADEO Y VENTAS'!D30=2,RTAS!B47,RTAS!C47)</f>
        <v>0</v>
      </c>
    </row>
    <row r="62" spans="1:25" ht="129" customHeight="1">
      <c r="A62" s="268"/>
      <c r="B62" s="269"/>
      <c r="C62" s="278"/>
      <c r="D62" s="278"/>
      <c r="E62" s="91">
        <f>IF('MERCADEO Y VENTAS'!D31=2,RTAS!A48,RTAS!C48)</f>
        <v>0</v>
      </c>
      <c r="F62" s="91">
        <f>IF('MERCADEO Y VENTAS'!D31=2,RTAS!B48,RTAS!C48)</f>
        <v>0</v>
      </c>
    </row>
    <row r="63" spans="1:25" ht="129" customHeight="1">
      <c r="A63" s="268"/>
      <c r="B63" s="269"/>
      <c r="C63" s="278"/>
      <c r="D63" s="278"/>
      <c r="E63" s="91">
        <f>IF('MERCADEO Y VENTAS'!D32=2,RTAS!A49,RTAS!C49)</f>
        <v>0</v>
      </c>
      <c r="F63" s="91">
        <f>IF('MERCADEO Y VENTAS'!D32=2,RTAS!B49,RTAS!C49)</f>
        <v>0</v>
      </c>
    </row>
    <row r="64" spans="1:25" ht="129" customHeight="1">
      <c r="A64" s="268"/>
      <c r="B64" s="269"/>
      <c r="C64" s="278"/>
      <c r="D64" s="278"/>
      <c r="E64" s="91">
        <f>IF('MERCADEO Y VENTAS'!D33=2,RTAS!A50,RTAS!C50)</f>
        <v>0</v>
      </c>
      <c r="F64" s="91">
        <f>IF('MERCADEO Y VENTAS'!D33=2,RTAS!B50,RTAS!C50)</f>
        <v>0</v>
      </c>
    </row>
    <row r="65" spans="1:25" ht="129" customHeight="1">
      <c r="A65" s="268"/>
      <c r="B65" s="269"/>
      <c r="C65" s="278"/>
      <c r="D65" s="278"/>
      <c r="E65" s="91">
        <f>IF('MERCADEO Y VENTAS'!D34=2,RTAS!A51,RTAS!C51)</f>
        <v>0</v>
      </c>
      <c r="F65" s="91">
        <f>IF('MERCADEO Y VENTAS'!D34=2,RTAS!B51,RTAS!C51)</f>
        <v>0</v>
      </c>
    </row>
    <row r="66" spans="1:25" ht="129" customHeight="1">
      <c r="A66" s="268"/>
      <c r="B66" s="269"/>
      <c r="C66" s="278"/>
      <c r="D66" s="278"/>
      <c r="E66" s="91">
        <f>IF('MERCADEO Y VENTAS'!D35=2,RTAS!A52,RTAS!C52)</f>
        <v>0</v>
      </c>
      <c r="F66" s="91">
        <f>IF('MERCADEO Y VENTAS'!D35=2,RTAS!B52,RTAS!C52)</f>
        <v>0</v>
      </c>
    </row>
    <row r="67" spans="1:25" ht="129" customHeight="1">
      <c r="A67" s="268"/>
      <c r="B67" s="269"/>
      <c r="C67" s="278"/>
      <c r="D67" s="278"/>
      <c r="E67" s="91">
        <f>IF('MERCADEO Y VENTAS'!D36=2,RTAS!A53,RTAS!C53)</f>
        <v>0</v>
      </c>
      <c r="F67" s="91">
        <f>IF('MERCADEO Y VENTAS'!D36=2,RTAS!B53,RTAS!C53)</f>
        <v>0</v>
      </c>
    </row>
    <row r="68" spans="1:25" ht="129" customHeight="1">
      <c r="A68" s="268"/>
      <c r="B68" s="269"/>
      <c r="C68" s="278"/>
      <c r="D68" s="278"/>
      <c r="E68" s="91">
        <f>IF('MERCADEO Y VENTAS'!D37=2,RTAS!A54,RTAS!C54)</f>
        <v>0</v>
      </c>
      <c r="F68" s="91">
        <f>IF('MERCADEO Y VENTAS'!D37=2,RTAS!B54,RTAS!C54)</f>
        <v>0</v>
      </c>
    </row>
    <row r="69" spans="1:25" ht="129" customHeight="1">
      <c r="A69" s="268"/>
      <c r="B69" s="269"/>
      <c r="C69" s="278"/>
      <c r="D69" s="278"/>
      <c r="E69" s="91">
        <f>IF('MERCADEO Y VENTAS'!D38=2,RTAS!A55,RTAS!C55)</f>
        <v>0</v>
      </c>
      <c r="F69" s="91">
        <f>IF('MERCADEO Y VENTAS'!D38=2,RTAS!B55,RTAS!C55)</f>
        <v>0</v>
      </c>
    </row>
    <row r="70" spans="1:25" ht="129" customHeight="1">
      <c r="A70" s="268"/>
      <c r="B70" s="269"/>
      <c r="C70" s="278"/>
      <c r="D70" s="278"/>
      <c r="E70" s="91">
        <f>IF('MERCADEO Y VENTAS'!D39=2,RTAS!A56,RTAS!C56)</f>
        <v>0</v>
      </c>
      <c r="F70" s="91">
        <f>IF('MERCADEO Y VENTAS'!D39=2,RTAS!B56,RTAS!C56)</f>
        <v>0</v>
      </c>
    </row>
    <row r="71" spans="1:25" ht="129" customHeight="1">
      <c r="A71" s="268"/>
      <c r="B71" s="269"/>
      <c r="C71" s="278"/>
      <c r="D71" s="278"/>
      <c r="E71" s="91">
        <f>IF('MERCADEO Y VENTAS'!D40=2,RTAS!A57,RTAS!C57)</f>
        <v>0</v>
      </c>
      <c r="F71" s="91">
        <f>IF('MERCADEO Y VENTAS'!D40=2,RTAS!B57,RTAS!C57)</f>
        <v>0</v>
      </c>
    </row>
    <row r="72" spans="1:25" ht="129" customHeight="1">
      <c r="A72" s="268"/>
      <c r="B72" s="269"/>
      <c r="C72" s="278"/>
      <c r="D72" s="278"/>
      <c r="E72" s="91">
        <f>IF('MERCADEO Y VENTAS'!D41=2,RTAS!A58,RTAS!C58)</f>
        <v>0</v>
      </c>
      <c r="F72" s="91">
        <f>IF('MERCADEO Y VENTAS'!D41=2,RTAS!B58,RTAS!C58)</f>
        <v>0</v>
      </c>
    </row>
    <row r="73" spans="1:25" ht="129" customHeight="1">
      <c r="A73" s="268"/>
      <c r="B73" s="269"/>
      <c r="C73" s="278"/>
      <c r="D73" s="278"/>
      <c r="E73" s="91">
        <f>IF('MERCADEO Y VENTAS'!D42=2,RTAS!A59,RTAS!C59)</f>
        <v>0</v>
      </c>
      <c r="F73" s="91">
        <f>IF('MERCADEO Y VENTAS'!D42=2,RTAS!B59,RTAS!C59)</f>
        <v>0</v>
      </c>
    </row>
    <row r="74" spans="1:25" ht="129" customHeight="1">
      <c r="A74" s="268"/>
      <c r="B74" s="269"/>
      <c r="C74" s="278"/>
      <c r="D74" s="278"/>
      <c r="E74" s="91">
        <f>IF('MERCADEO Y VENTAS'!D43=2,RTAS!A60,RTAS!C60)</f>
        <v>0</v>
      </c>
      <c r="F74" s="91">
        <f>IF('MERCADEO Y VENTAS'!D43=2,RTAS!B60,RTAS!C60)</f>
        <v>0</v>
      </c>
    </row>
    <row r="75" spans="1:25" ht="129" customHeight="1">
      <c r="A75" s="268"/>
      <c r="B75" s="269"/>
      <c r="C75" s="278"/>
      <c r="D75" s="278"/>
      <c r="E75" s="91">
        <f>IF('MERCADEO Y VENTAS'!D44=2,RTAS!A61,RTAS!C61)</f>
        <v>0</v>
      </c>
      <c r="F75" s="91">
        <f>IF('MERCADEO Y VENTAS'!D44=2,RTAS!B61,RTAS!C61)</f>
        <v>0</v>
      </c>
    </row>
    <row r="76" spans="1:25" ht="129" customHeight="1">
      <c r="A76" s="268"/>
      <c r="B76" s="269"/>
      <c r="C76" s="278"/>
      <c r="D76" s="278"/>
      <c r="E76" s="91">
        <f>IF('MERCADEO Y VENTAS'!D45=2,RTAS!A62,RTAS!C62)</f>
        <v>0</v>
      </c>
      <c r="F76" s="91">
        <f>IF('MERCADEO Y VENTAS'!D45=2,RTAS!B62,RTAS!C62)</f>
        <v>0</v>
      </c>
    </row>
    <row r="77" spans="1:25" ht="129" customHeight="1">
      <c r="A77" s="268"/>
      <c r="B77" s="269"/>
      <c r="C77" s="278"/>
      <c r="D77" s="278"/>
      <c r="E77" s="91">
        <f>IF('MERCADEO Y VENTAS'!D46=2,RTAS!A63,RTAS!C63)</f>
        <v>0</v>
      </c>
      <c r="F77" s="91">
        <f>IF('MERCADEO Y VENTAS'!D46=2,RTAS!B63,RTAS!C63)</f>
        <v>0</v>
      </c>
    </row>
    <row r="78" spans="1:25" ht="129" customHeight="1">
      <c r="A78" s="268"/>
      <c r="B78" s="269"/>
      <c r="C78" s="278"/>
      <c r="D78" s="278"/>
      <c r="E78" s="91">
        <f>IF('MERCADEO Y VENTAS'!D47=2,RTAS!A64,RTAS!C64)</f>
        <v>0</v>
      </c>
      <c r="F78" s="91">
        <f>IF('MERCADEO Y VENTAS'!D47=2,RTAS!B64,RTAS!C64)</f>
        <v>0</v>
      </c>
    </row>
    <row r="79" spans="1:25" ht="129" customHeight="1">
      <c r="A79" s="270"/>
      <c r="B79" s="271"/>
      <c r="C79" s="276"/>
      <c r="D79" s="276"/>
      <c r="E79" s="91">
        <f>IF('MERCADEO Y VENTAS'!D48=2,RTAS!A65,RTAS!C65)</f>
        <v>0</v>
      </c>
      <c r="F79" s="91">
        <f>IF('MERCADEO Y VENTAS'!D48=2,RTAS!B65,RTAS!C65)</f>
        <v>0</v>
      </c>
    </row>
    <row r="80" spans="1:25" ht="129" customHeight="1">
      <c r="A80" s="315" t="s">
        <v>179</v>
      </c>
      <c r="B80" s="92"/>
      <c r="C80" s="302" t="str">
        <f>IF('Diagnostico Areas'!E22&gt;=18,'Diagnostico Areas'!E11,'Diagnostico Areas'!D11)</f>
        <v>Fuerte</v>
      </c>
      <c r="D80" s="302" t="s">
        <v>146</v>
      </c>
      <c r="E80" s="93">
        <f>IF(FINANZAS!D7=2,RTAS!A67,RTAS!C67)</f>
        <v>0</v>
      </c>
      <c r="F80" s="93">
        <f>IF(FINANZAS!D7=2,RTAS!B67,RTAS!C67)</f>
        <v>0</v>
      </c>
      <c r="G80" s="82"/>
      <c r="H80" s="82"/>
      <c r="I80" s="82"/>
      <c r="J80" s="82"/>
      <c r="K80" s="82"/>
      <c r="L80" s="82"/>
      <c r="M80" s="82"/>
      <c r="N80" s="82"/>
      <c r="O80" s="82"/>
      <c r="P80" s="82"/>
      <c r="Q80" s="82"/>
      <c r="R80" s="82"/>
      <c r="S80" s="82"/>
      <c r="T80" s="82"/>
      <c r="U80" s="82"/>
      <c r="V80" s="82"/>
      <c r="W80" s="82"/>
      <c r="X80" s="82"/>
      <c r="Y80" s="82"/>
    </row>
    <row r="81" spans="1:25" ht="129" customHeight="1">
      <c r="A81" s="278"/>
      <c r="B81" s="92"/>
      <c r="C81" s="278"/>
      <c r="D81" s="278"/>
      <c r="E81" s="93">
        <f>IF(FINANZAS!D8=2,RTAS!A68,RTAS!C68)</f>
        <v>0</v>
      </c>
      <c r="F81" s="93">
        <f>IF(FINANZAS!D8=2,RTAS!B68,RTAS!C68)</f>
        <v>0</v>
      </c>
      <c r="G81" s="82"/>
      <c r="H81" s="82"/>
      <c r="I81" s="82"/>
      <c r="J81" s="82"/>
      <c r="K81" s="82"/>
      <c r="L81" s="82"/>
      <c r="M81" s="82"/>
      <c r="N81" s="82"/>
      <c r="O81" s="82"/>
      <c r="P81" s="82"/>
      <c r="Q81" s="82"/>
      <c r="R81" s="82"/>
      <c r="S81" s="82"/>
      <c r="T81" s="82"/>
      <c r="U81" s="82"/>
      <c r="V81" s="82"/>
      <c r="W81" s="82"/>
      <c r="X81" s="82"/>
      <c r="Y81" s="82"/>
    </row>
    <row r="82" spans="1:25" ht="129" customHeight="1">
      <c r="A82" s="278"/>
      <c r="B82" s="92"/>
      <c r="C82" s="278"/>
      <c r="D82" s="278"/>
      <c r="E82" s="93">
        <f>IF(FINANZAS!D9=2,RTAS!A69,RTAS!C69)</f>
        <v>0</v>
      </c>
      <c r="F82" s="93">
        <f>IF(FINANZAS!D9=2,RTAS!B69,RTAS!C69)</f>
        <v>0</v>
      </c>
      <c r="G82" s="82"/>
      <c r="H82" s="82"/>
      <c r="I82" s="82"/>
      <c r="J82" s="82"/>
      <c r="K82" s="82"/>
      <c r="L82" s="82"/>
      <c r="M82" s="82"/>
      <c r="N82" s="82"/>
      <c r="O82" s="82"/>
      <c r="P82" s="82"/>
      <c r="Q82" s="82"/>
      <c r="R82" s="82"/>
      <c r="S82" s="82"/>
      <c r="T82" s="82"/>
      <c r="U82" s="82"/>
      <c r="V82" s="82"/>
      <c r="W82" s="82"/>
      <c r="X82" s="82"/>
      <c r="Y82" s="82"/>
    </row>
    <row r="83" spans="1:25" ht="129" customHeight="1">
      <c r="A83" s="278"/>
      <c r="B83" s="92"/>
      <c r="C83" s="278"/>
      <c r="D83" s="278"/>
      <c r="E83" s="93">
        <f>IF(FINANZAS!D10=2,RTAS!A70,RTAS!C70)</f>
        <v>0</v>
      </c>
      <c r="F83" s="93">
        <f>IF(FINANZAS!D10=2,RTAS!B70,RTAS!C70)</f>
        <v>0</v>
      </c>
      <c r="G83" s="82"/>
      <c r="H83" s="82"/>
      <c r="I83" s="82"/>
      <c r="J83" s="82"/>
      <c r="K83" s="82"/>
      <c r="L83" s="82"/>
      <c r="M83" s="82"/>
      <c r="N83" s="82"/>
      <c r="O83" s="82"/>
      <c r="P83" s="82"/>
      <c r="Q83" s="82"/>
      <c r="R83" s="82"/>
      <c r="S83" s="82"/>
      <c r="T83" s="82"/>
      <c r="U83" s="82"/>
      <c r="V83" s="82"/>
      <c r="W83" s="82"/>
      <c r="X83" s="82"/>
      <c r="Y83" s="82"/>
    </row>
    <row r="84" spans="1:25" ht="129" customHeight="1">
      <c r="A84" s="278"/>
      <c r="B84" s="92"/>
      <c r="C84" s="278"/>
      <c r="D84" s="278"/>
      <c r="E84" s="93">
        <f>IF(FINANZAS!D11=2,RTAS!A71,RTAS!C71)</f>
        <v>0</v>
      </c>
      <c r="F84" s="93">
        <f>IF(FINANZAS!D11=2,RTAS!B71,RTAS!C71)</f>
        <v>0</v>
      </c>
      <c r="G84" s="82"/>
      <c r="H84" s="82"/>
      <c r="I84" s="82"/>
      <c r="J84" s="82"/>
      <c r="K84" s="82"/>
      <c r="L84" s="82"/>
      <c r="M84" s="82"/>
      <c r="N84" s="82"/>
      <c r="O84" s="82"/>
      <c r="P84" s="82"/>
      <c r="Q84" s="82"/>
      <c r="R84" s="82"/>
      <c r="S84" s="82"/>
      <c r="T84" s="82"/>
      <c r="U84" s="82"/>
      <c r="V84" s="82"/>
      <c r="W84" s="82"/>
      <c r="X84" s="82"/>
      <c r="Y84" s="82"/>
    </row>
    <row r="85" spans="1:25" ht="129" customHeight="1">
      <c r="A85" s="278"/>
      <c r="B85" s="92"/>
      <c r="C85" s="278"/>
      <c r="D85" s="276"/>
      <c r="E85" s="93">
        <f>IF(FINANZAS!D12=2,RTAS!A72,RTAS!C72)</f>
        <v>0</v>
      </c>
      <c r="F85" s="93">
        <f>IF(FINANZAS!D12=2,RTAS!B72,RTAS!C72)</f>
        <v>0</v>
      </c>
      <c r="G85" s="82"/>
      <c r="H85" s="82"/>
      <c r="I85" s="82"/>
      <c r="J85" s="82"/>
      <c r="K85" s="82"/>
      <c r="L85" s="82"/>
      <c r="M85" s="82"/>
      <c r="N85" s="82"/>
      <c r="O85" s="82"/>
      <c r="P85" s="82"/>
      <c r="Q85" s="82"/>
      <c r="R85" s="82"/>
      <c r="S85" s="82"/>
      <c r="T85" s="82"/>
      <c r="U85" s="82"/>
      <c r="V85" s="82"/>
      <c r="W85" s="82"/>
      <c r="X85" s="82"/>
      <c r="Y85" s="82"/>
    </row>
    <row r="86" spans="1:25" ht="129" customHeight="1">
      <c r="A86" s="278"/>
      <c r="B86" s="92"/>
      <c r="C86" s="278"/>
      <c r="D86" s="302" t="s">
        <v>156</v>
      </c>
      <c r="E86" s="93">
        <f>IF(FINANZAS!D13=2,RTAS!A73,RTAS!C73)</f>
        <v>0</v>
      </c>
      <c r="F86" s="94">
        <f>IF(FINANZAS!D13=2,RTAS!B73,RTAS!C73)</f>
        <v>0</v>
      </c>
      <c r="G86" s="82"/>
      <c r="H86" s="82"/>
      <c r="I86" s="82"/>
      <c r="J86" s="82"/>
      <c r="K86" s="82"/>
      <c r="L86" s="82"/>
      <c r="M86" s="82"/>
      <c r="N86" s="82"/>
      <c r="O86" s="82"/>
      <c r="P86" s="82"/>
      <c r="Q86" s="82"/>
      <c r="R86" s="82"/>
      <c r="S86" s="82"/>
      <c r="T86" s="82"/>
      <c r="U86" s="82"/>
      <c r="V86" s="82"/>
      <c r="W86" s="82"/>
      <c r="X86" s="82"/>
      <c r="Y86" s="82"/>
    </row>
    <row r="87" spans="1:25" ht="129" customHeight="1">
      <c r="A87" s="278"/>
      <c r="B87" s="92"/>
      <c r="C87" s="278"/>
      <c r="D87" s="278"/>
      <c r="E87" s="93">
        <f>IF(FINANZAS!D14=2,RTAS!A74,RTAS!C74)</f>
        <v>0</v>
      </c>
      <c r="F87" s="94">
        <f>IF(FINANZAS!D14=2,RTAS!B74,RTAS!C74)</f>
        <v>0</v>
      </c>
      <c r="G87" s="82"/>
      <c r="H87" s="82"/>
      <c r="I87" s="82"/>
      <c r="J87" s="82"/>
      <c r="K87" s="82"/>
      <c r="L87" s="82"/>
      <c r="M87" s="82"/>
      <c r="N87" s="82"/>
      <c r="O87" s="82"/>
      <c r="P87" s="82"/>
      <c r="Q87" s="82"/>
      <c r="R87" s="82"/>
      <c r="S87" s="82"/>
      <c r="T87" s="82"/>
      <c r="U87" s="82"/>
      <c r="V87" s="82"/>
      <c r="W87" s="82"/>
      <c r="X87" s="82"/>
      <c r="Y87" s="82"/>
    </row>
    <row r="88" spans="1:25" ht="129" customHeight="1">
      <c r="A88" s="278"/>
      <c r="B88" s="92"/>
      <c r="C88" s="278"/>
      <c r="D88" s="278"/>
      <c r="E88" s="93">
        <f>IF(FINANZAS!D15=2,RTAS!A75,RTAS!C75)</f>
        <v>0</v>
      </c>
      <c r="F88" s="94">
        <f>IF(FINANZAS!D15=2,RTAS!B75,RTAS!C75)</f>
        <v>0</v>
      </c>
      <c r="G88" s="82"/>
      <c r="H88" s="82"/>
      <c r="I88" s="82"/>
      <c r="J88" s="82"/>
      <c r="K88" s="82"/>
      <c r="L88" s="82"/>
      <c r="M88" s="82"/>
      <c r="N88" s="82"/>
      <c r="O88" s="82"/>
      <c r="P88" s="82"/>
      <c r="Q88" s="82"/>
      <c r="R88" s="82"/>
      <c r="S88" s="82"/>
      <c r="T88" s="82"/>
      <c r="U88" s="82"/>
      <c r="V88" s="82"/>
      <c r="W88" s="82"/>
      <c r="X88" s="82"/>
      <c r="Y88" s="82"/>
    </row>
    <row r="89" spans="1:25" ht="129" customHeight="1">
      <c r="A89" s="278"/>
      <c r="B89" s="92"/>
      <c r="C89" s="278"/>
      <c r="D89" s="278"/>
      <c r="E89" s="93">
        <f>IF(FINANZAS!D16=2,RTAS!A76,RTAS!C76)</f>
        <v>0</v>
      </c>
      <c r="F89" s="94">
        <f>IF(FINANZAS!D16=2,RTAS!B76,RTAS!C76)</f>
        <v>0</v>
      </c>
      <c r="G89" s="82"/>
      <c r="H89" s="82"/>
      <c r="I89" s="82"/>
      <c r="J89" s="82"/>
      <c r="K89" s="82"/>
      <c r="L89" s="82"/>
      <c r="M89" s="82"/>
      <c r="N89" s="82"/>
      <c r="O89" s="82"/>
      <c r="P89" s="82"/>
      <c r="Q89" s="82"/>
      <c r="R89" s="82"/>
      <c r="S89" s="82"/>
      <c r="T89" s="82"/>
      <c r="U89" s="82"/>
      <c r="V89" s="82"/>
      <c r="W89" s="82"/>
      <c r="X89" s="82"/>
      <c r="Y89" s="82"/>
    </row>
    <row r="90" spans="1:25" ht="129" customHeight="1">
      <c r="A90" s="278"/>
      <c r="B90" s="92"/>
      <c r="C90" s="278"/>
      <c r="D90" s="278"/>
      <c r="E90" s="93">
        <f>IF(FINANZAS!D17=2,RTAS!A77,RTAS!C77)</f>
        <v>0</v>
      </c>
      <c r="F90" s="94">
        <f>IF(FINANZAS!D17=2,RTAS!B77,RTAS!C77)</f>
        <v>0</v>
      </c>
      <c r="G90" s="82"/>
      <c r="H90" s="82"/>
      <c r="I90" s="82"/>
      <c r="J90" s="82"/>
      <c r="K90" s="82"/>
      <c r="L90" s="82"/>
      <c r="M90" s="82"/>
      <c r="N90" s="82"/>
      <c r="O90" s="82"/>
      <c r="P90" s="82"/>
      <c r="Q90" s="82"/>
      <c r="R90" s="82"/>
      <c r="S90" s="82"/>
      <c r="T90" s="82"/>
      <c r="U90" s="82"/>
      <c r="V90" s="82"/>
      <c r="W90" s="82"/>
      <c r="X90" s="82"/>
      <c r="Y90" s="82"/>
    </row>
    <row r="91" spans="1:25" ht="129" customHeight="1">
      <c r="A91" s="278"/>
      <c r="B91" s="92"/>
      <c r="C91" s="278"/>
      <c r="D91" s="278"/>
      <c r="E91" s="93">
        <f>IF(FINANZAS!D18=2,RTAS!A78,RTAS!C78)</f>
        <v>0</v>
      </c>
      <c r="F91" s="94">
        <f>IF(FINANZAS!D18=2,RTAS!B78,RTAS!C78)</f>
        <v>0</v>
      </c>
      <c r="G91" s="82"/>
      <c r="H91" s="82"/>
      <c r="I91" s="82"/>
      <c r="J91" s="82"/>
      <c r="K91" s="82"/>
      <c r="L91" s="82"/>
      <c r="M91" s="82"/>
      <c r="N91" s="82"/>
      <c r="O91" s="82"/>
      <c r="P91" s="82"/>
      <c r="Q91" s="82"/>
      <c r="R91" s="82"/>
      <c r="S91" s="82"/>
      <c r="T91" s="82"/>
      <c r="U91" s="82"/>
      <c r="V91" s="82"/>
      <c r="W91" s="82"/>
      <c r="X91" s="82"/>
      <c r="Y91" s="82"/>
    </row>
    <row r="92" spans="1:25" ht="129" customHeight="1">
      <c r="A92" s="278"/>
      <c r="B92" s="92"/>
      <c r="C92" s="278"/>
      <c r="D92" s="278"/>
      <c r="E92" s="93">
        <f>IF(FINANZAS!D19=2,RTAS!A79,RTAS!C79)</f>
        <v>0</v>
      </c>
      <c r="F92" s="94">
        <f>IF(FINANZAS!D19=2,RTAS!B79,RTAS!C79)</f>
        <v>0</v>
      </c>
      <c r="G92" s="82"/>
      <c r="H92" s="82"/>
      <c r="I92" s="82"/>
      <c r="J92" s="82"/>
      <c r="K92" s="82"/>
      <c r="L92" s="82"/>
      <c r="M92" s="82"/>
      <c r="N92" s="82"/>
      <c r="O92" s="82"/>
      <c r="P92" s="82"/>
      <c r="Q92" s="82"/>
      <c r="R92" s="82"/>
      <c r="S92" s="82"/>
      <c r="T92" s="82"/>
      <c r="U92" s="82"/>
      <c r="V92" s="82"/>
      <c r="W92" s="82"/>
      <c r="X92" s="82"/>
      <c r="Y92" s="82"/>
    </row>
    <row r="93" spans="1:25" ht="129" customHeight="1">
      <c r="A93" s="278"/>
      <c r="B93" s="92"/>
      <c r="C93" s="278"/>
      <c r="D93" s="278"/>
      <c r="E93" s="93">
        <f>IF(FINANZAS!D20=2,RTAS!A80,RTAS!C80)</f>
        <v>0</v>
      </c>
      <c r="F93" s="94">
        <f>IF(FINANZAS!D20=2,RTAS!B80,RTAS!C80)</f>
        <v>0</v>
      </c>
      <c r="G93" s="82"/>
      <c r="H93" s="82"/>
      <c r="I93" s="82"/>
      <c r="J93" s="82"/>
      <c r="K93" s="82"/>
      <c r="L93" s="82"/>
      <c r="M93" s="82"/>
      <c r="N93" s="82"/>
      <c r="O93" s="82"/>
      <c r="P93" s="82"/>
      <c r="Q93" s="82"/>
      <c r="R93" s="82"/>
      <c r="S93" s="82"/>
      <c r="T93" s="82"/>
      <c r="U93" s="82"/>
      <c r="V93" s="82"/>
      <c r="W93" s="82"/>
      <c r="X93" s="82"/>
      <c r="Y93" s="82"/>
    </row>
    <row r="94" spans="1:25" ht="129" customHeight="1">
      <c r="A94" s="278"/>
      <c r="B94" s="92"/>
      <c r="C94" s="278"/>
      <c r="D94" s="278"/>
      <c r="E94" s="93">
        <f>IF(FINANZAS!D21=2,RTAS!A81,RTAS!C81)</f>
        <v>0</v>
      </c>
      <c r="F94" s="93">
        <f>IF(FINANZAS!D21=2,RTAS!B81,RTAS!C81)</f>
        <v>0</v>
      </c>
      <c r="G94" s="82"/>
      <c r="H94" s="82"/>
      <c r="I94" s="82"/>
      <c r="J94" s="82"/>
      <c r="K94" s="82"/>
      <c r="L94" s="82"/>
      <c r="M94" s="82"/>
      <c r="N94" s="82"/>
      <c r="O94" s="82"/>
      <c r="P94" s="82"/>
      <c r="Q94" s="82"/>
      <c r="R94" s="82"/>
      <c r="S94" s="82"/>
      <c r="T94" s="82"/>
      <c r="U94" s="82"/>
      <c r="V94" s="82"/>
      <c r="W94" s="82"/>
      <c r="X94" s="82"/>
      <c r="Y94" s="82"/>
    </row>
    <row r="95" spans="1:25" ht="129" customHeight="1">
      <c r="A95" s="278"/>
      <c r="B95" s="92"/>
      <c r="C95" s="278"/>
      <c r="D95" s="278"/>
      <c r="E95" s="93">
        <f>IF(FINANZAS!D22=2,RTAS!A82,RTAS!C82)</f>
        <v>0</v>
      </c>
      <c r="F95" s="93">
        <f>IF(FINANZAS!D22=2,RTAS!B82,RTAS!C82)</f>
        <v>0</v>
      </c>
      <c r="G95" s="82"/>
      <c r="H95" s="82"/>
      <c r="I95" s="82"/>
      <c r="J95" s="82"/>
      <c r="K95" s="82"/>
      <c r="L95" s="82"/>
      <c r="M95" s="82"/>
      <c r="N95" s="82"/>
      <c r="O95" s="82"/>
      <c r="P95" s="82"/>
      <c r="Q95" s="82"/>
      <c r="R95" s="82"/>
      <c r="S95" s="82"/>
      <c r="T95" s="82"/>
      <c r="U95" s="82"/>
      <c r="V95" s="82"/>
      <c r="W95" s="82"/>
      <c r="X95" s="82"/>
      <c r="Y95" s="82"/>
    </row>
    <row r="96" spans="1:25" ht="129" customHeight="1">
      <c r="A96" s="278"/>
      <c r="B96" s="92"/>
      <c r="C96" s="278"/>
      <c r="D96" s="278"/>
      <c r="E96" s="93">
        <f>IF(FINANZAS!D23=2,RTAS!A83,RTAS!C83)</f>
        <v>0</v>
      </c>
      <c r="F96" s="93">
        <f>IF(FINANZAS!D23=2,RTAS!B83,RTAS!C83)</f>
        <v>0</v>
      </c>
      <c r="G96" s="82"/>
      <c r="H96" s="82"/>
      <c r="I96" s="82"/>
      <c r="J96" s="82"/>
      <c r="K96" s="82"/>
      <c r="L96" s="82"/>
      <c r="M96" s="82"/>
      <c r="N96" s="82"/>
      <c r="O96" s="82"/>
      <c r="P96" s="82"/>
      <c r="Q96" s="82"/>
      <c r="R96" s="82"/>
      <c r="S96" s="82"/>
      <c r="T96" s="82"/>
      <c r="U96" s="82"/>
      <c r="V96" s="82"/>
      <c r="W96" s="82"/>
      <c r="X96" s="82"/>
      <c r="Y96" s="82"/>
    </row>
    <row r="97" spans="1:25" ht="129" customHeight="1">
      <c r="A97" s="278"/>
      <c r="B97" s="92"/>
      <c r="C97" s="278"/>
      <c r="D97" s="278"/>
      <c r="E97" s="93">
        <f>IF(FINANZAS!D24=2,RTAS!A84,RTAS!C84)</f>
        <v>0</v>
      </c>
      <c r="F97" s="93">
        <f>IF(FINANZAS!D24=2,RTAS!B84,RTAS!C84)</f>
        <v>0</v>
      </c>
      <c r="G97" s="82"/>
      <c r="H97" s="82"/>
      <c r="I97" s="82"/>
      <c r="J97" s="82"/>
      <c r="K97" s="82"/>
      <c r="L97" s="82"/>
      <c r="M97" s="82"/>
      <c r="N97" s="82"/>
      <c r="O97" s="82"/>
      <c r="P97" s="82"/>
      <c r="Q97" s="82"/>
      <c r="R97" s="82"/>
      <c r="S97" s="82"/>
      <c r="T97" s="82"/>
      <c r="U97" s="82"/>
      <c r="V97" s="82"/>
      <c r="W97" s="82"/>
      <c r="X97" s="82"/>
      <c r="Y97" s="82"/>
    </row>
    <row r="98" spans="1:25" ht="129" customHeight="1">
      <c r="A98" s="278"/>
      <c r="B98" s="92"/>
      <c r="C98" s="278"/>
      <c r="D98" s="276"/>
      <c r="E98" s="93">
        <f>IF(FINANZAS!D25=2,RTAS!A85,RTAS!C85)</f>
        <v>0</v>
      </c>
      <c r="F98" s="93">
        <f>IF(FINANZAS!D25=2,RTAS!B85,RTAS!C85)</f>
        <v>0</v>
      </c>
      <c r="G98" s="82"/>
      <c r="H98" s="82"/>
      <c r="I98" s="82"/>
      <c r="J98" s="82"/>
      <c r="K98" s="82"/>
      <c r="L98" s="82"/>
      <c r="M98" s="82"/>
      <c r="N98" s="82"/>
      <c r="O98" s="82"/>
      <c r="P98" s="82"/>
      <c r="Q98" s="82"/>
      <c r="R98" s="82"/>
      <c r="S98" s="82"/>
      <c r="T98" s="82"/>
      <c r="U98" s="82"/>
      <c r="V98" s="82"/>
      <c r="W98" s="82"/>
      <c r="X98" s="82"/>
      <c r="Y98" s="82"/>
    </row>
    <row r="99" spans="1:25" ht="129" customHeight="1">
      <c r="A99" s="278"/>
      <c r="B99" s="92"/>
      <c r="C99" s="278"/>
      <c r="D99" s="302" t="s">
        <v>179</v>
      </c>
      <c r="E99" s="93">
        <f>IF(FINANZAS!D26=2,RTAS!A86,RTAS!C86)</f>
        <v>0</v>
      </c>
      <c r="F99" s="93">
        <f>IF(FINANZAS!D26=2,RTAS!B86,RTAS!C86)</f>
        <v>0</v>
      </c>
      <c r="G99" s="82"/>
      <c r="H99" s="82"/>
      <c r="I99" s="82"/>
      <c r="J99" s="82"/>
      <c r="K99" s="82"/>
      <c r="L99" s="82"/>
      <c r="M99" s="82"/>
      <c r="N99" s="82"/>
      <c r="O99" s="82"/>
      <c r="P99" s="82"/>
      <c r="Q99" s="82"/>
      <c r="R99" s="82"/>
      <c r="S99" s="82"/>
      <c r="T99" s="82"/>
      <c r="U99" s="82"/>
      <c r="V99" s="82"/>
      <c r="W99" s="82"/>
      <c r="X99" s="82"/>
      <c r="Y99" s="82"/>
    </row>
    <row r="100" spans="1:25" ht="129" customHeight="1">
      <c r="A100" s="278"/>
      <c r="B100" s="92"/>
      <c r="C100" s="278"/>
      <c r="D100" s="278"/>
      <c r="E100" s="93">
        <f>IF(FINANZAS!D27=2,RTAS!A87,RTAS!C87)</f>
        <v>0</v>
      </c>
      <c r="F100" s="93">
        <f>IF(FINANZAS!D27=2,RTAS!B87,RTAS!C87)</f>
        <v>0</v>
      </c>
      <c r="G100" s="82"/>
      <c r="H100" s="82"/>
      <c r="I100" s="82"/>
      <c r="J100" s="82"/>
      <c r="K100" s="82"/>
      <c r="L100" s="82"/>
      <c r="M100" s="82"/>
      <c r="N100" s="82"/>
      <c r="O100" s="82"/>
      <c r="P100" s="82"/>
      <c r="Q100" s="82"/>
      <c r="R100" s="82"/>
      <c r="S100" s="82"/>
      <c r="T100" s="82"/>
      <c r="U100" s="82"/>
      <c r="V100" s="82"/>
      <c r="W100" s="82"/>
      <c r="X100" s="82"/>
      <c r="Y100" s="82"/>
    </row>
    <row r="101" spans="1:25" ht="129" customHeight="1">
      <c r="A101" s="278"/>
      <c r="B101" s="92"/>
      <c r="C101" s="278"/>
      <c r="D101" s="278"/>
      <c r="E101" s="93">
        <f>IF(FINANZAS!D28=2,RTAS!A88,RTAS!C88)</f>
        <v>0</v>
      </c>
      <c r="F101" s="93">
        <f>IF(FINANZAS!D28=2,RTAS!B88,RTAS!C88)</f>
        <v>0</v>
      </c>
      <c r="G101" s="82"/>
      <c r="H101" s="82"/>
      <c r="I101" s="82"/>
      <c r="J101" s="82"/>
      <c r="K101" s="82"/>
      <c r="L101" s="82"/>
      <c r="M101" s="82"/>
      <c r="N101" s="82"/>
      <c r="O101" s="82"/>
      <c r="P101" s="82"/>
      <c r="Q101" s="82"/>
      <c r="R101" s="82"/>
      <c r="S101" s="82"/>
      <c r="T101" s="82"/>
      <c r="U101" s="82"/>
      <c r="V101" s="82"/>
      <c r="W101" s="82"/>
      <c r="X101" s="82"/>
      <c r="Y101" s="82"/>
    </row>
    <row r="102" spans="1:25" ht="129" customHeight="1">
      <c r="A102" s="278"/>
      <c r="B102" s="92"/>
      <c r="C102" s="278"/>
      <c r="D102" s="278"/>
      <c r="E102" s="93">
        <f>IF(FINANZAS!D29=2,RTAS!A89,RTAS!C89)</f>
        <v>0</v>
      </c>
      <c r="F102" s="93">
        <f>IF(FINANZAS!D29=2,RTAS!B89,RTAS!C89)</f>
        <v>0</v>
      </c>
      <c r="G102" s="82"/>
      <c r="H102" s="82"/>
      <c r="I102" s="82"/>
      <c r="J102" s="82"/>
      <c r="K102" s="82"/>
      <c r="L102" s="82"/>
      <c r="M102" s="82"/>
      <c r="N102" s="82"/>
      <c r="O102" s="82"/>
      <c r="P102" s="82"/>
      <c r="Q102" s="82"/>
      <c r="R102" s="82"/>
      <c r="S102" s="82"/>
      <c r="T102" s="82"/>
      <c r="U102" s="82"/>
      <c r="V102" s="82"/>
      <c r="W102" s="82"/>
      <c r="X102" s="82"/>
      <c r="Y102" s="82"/>
    </row>
    <row r="103" spans="1:25" ht="129" customHeight="1">
      <c r="A103" s="278"/>
      <c r="B103" s="92"/>
      <c r="C103" s="278"/>
      <c r="D103" s="278"/>
      <c r="E103" s="93">
        <f>IF(FINANZAS!D30=2,RTAS!A90,RTAS!C90)</f>
        <v>0</v>
      </c>
      <c r="F103" s="93">
        <f>IF(FINANZAS!D30=2,RTAS!B90,RTAS!C90)</f>
        <v>0</v>
      </c>
      <c r="G103" s="82"/>
      <c r="H103" s="82"/>
      <c r="I103" s="82"/>
      <c r="J103" s="82"/>
      <c r="K103" s="82"/>
      <c r="L103" s="82"/>
      <c r="M103" s="82"/>
      <c r="N103" s="82"/>
      <c r="O103" s="82"/>
      <c r="P103" s="82"/>
      <c r="Q103" s="82"/>
      <c r="R103" s="82"/>
      <c r="S103" s="82"/>
      <c r="T103" s="82"/>
      <c r="U103" s="82"/>
      <c r="V103" s="82"/>
      <c r="W103" s="82"/>
      <c r="X103" s="82"/>
      <c r="Y103" s="82"/>
    </row>
    <row r="104" spans="1:25" ht="129" customHeight="1">
      <c r="A104" s="278"/>
      <c r="B104" s="92"/>
      <c r="C104" s="278"/>
      <c r="D104" s="278"/>
      <c r="E104" s="93">
        <f>IF(FINANZAS!D31=2,RTAS!A91,RTAS!C91)</f>
        <v>0</v>
      </c>
      <c r="F104" s="93">
        <f>IF(FINANZAS!D31=2,RTAS!B91,RTAS!C91)</f>
        <v>0</v>
      </c>
      <c r="G104" s="82"/>
      <c r="H104" s="82"/>
      <c r="I104" s="82"/>
      <c r="J104" s="82"/>
      <c r="K104" s="82"/>
      <c r="L104" s="82"/>
      <c r="M104" s="82"/>
      <c r="N104" s="82"/>
      <c r="O104" s="82"/>
      <c r="P104" s="82"/>
      <c r="Q104" s="82"/>
      <c r="R104" s="82"/>
      <c r="S104" s="82"/>
      <c r="T104" s="82"/>
      <c r="U104" s="82"/>
      <c r="V104" s="82"/>
      <c r="W104" s="82"/>
      <c r="X104" s="82"/>
      <c r="Y104" s="82"/>
    </row>
    <row r="105" spans="1:25" ht="129" customHeight="1">
      <c r="A105" s="278"/>
      <c r="B105" s="92"/>
      <c r="C105" s="278"/>
      <c r="D105" s="278"/>
      <c r="E105" s="93">
        <f>IF(FINANZAS!D32=2,RTAS!A92,RTAS!C92)</f>
        <v>0</v>
      </c>
      <c r="F105" s="93">
        <f>IF(FINANZAS!D32=2,RTAS!B92,RTAS!C92)</f>
        <v>0</v>
      </c>
      <c r="G105" s="82"/>
      <c r="H105" s="82"/>
      <c r="I105" s="82"/>
      <c r="J105" s="82"/>
      <c r="K105" s="82"/>
      <c r="L105" s="82"/>
      <c r="M105" s="82"/>
      <c r="N105" s="82"/>
      <c r="O105" s="82"/>
      <c r="P105" s="82"/>
      <c r="Q105" s="82"/>
      <c r="R105" s="82"/>
      <c r="S105" s="82"/>
      <c r="T105" s="82"/>
      <c r="U105" s="82"/>
      <c r="V105" s="82"/>
      <c r="W105" s="82"/>
      <c r="X105" s="82"/>
      <c r="Y105" s="82"/>
    </row>
    <row r="106" spans="1:25" ht="129" customHeight="1">
      <c r="A106" s="278"/>
      <c r="B106" s="92"/>
      <c r="C106" s="278"/>
      <c r="D106" s="278"/>
      <c r="E106" s="93">
        <f>IF(FINANZAS!D33=2,RTAS!A93,RTAS!C93)</f>
        <v>0</v>
      </c>
      <c r="F106" s="93">
        <f>IF(FINANZAS!D33=2,RTAS!B93,RTAS!C93)</f>
        <v>0</v>
      </c>
      <c r="G106" s="82"/>
      <c r="H106" s="82"/>
      <c r="I106" s="82"/>
      <c r="J106" s="82"/>
      <c r="K106" s="82"/>
      <c r="L106" s="82"/>
      <c r="M106" s="82"/>
      <c r="N106" s="82"/>
      <c r="O106" s="82"/>
      <c r="P106" s="82"/>
      <c r="Q106" s="82"/>
      <c r="R106" s="82"/>
      <c r="S106" s="82"/>
      <c r="T106" s="82"/>
      <c r="U106" s="82"/>
      <c r="V106" s="82"/>
      <c r="W106" s="82"/>
      <c r="X106" s="82"/>
      <c r="Y106" s="82"/>
    </row>
    <row r="107" spans="1:25" ht="129" customHeight="1">
      <c r="A107" s="278"/>
      <c r="B107" s="92"/>
      <c r="C107" s="278"/>
      <c r="D107" s="278"/>
      <c r="E107" s="93">
        <f>IF(FINANZAS!D34=2,RTAS!A94,RTAS!C94)</f>
        <v>0</v>
      </c>
      <c r="F107" s="93">
        <f>IF(FINANZAS!D34=2,RTAS!B94,RTAS!C94)</f>
        <v>0</v>
      </c>
      <c r="G107" s="82"/>
      <c r="H107" s="82"/>
      <c r="I107" s="82"/>
      <c r="J107" s="82"/>
      <c r="K107" s="82"/>
      <c r="L107" s="82"/>
      <c r="M107" s="82"/>
      <c r="N107" s="82"/>
      <c r="O107" s="82"/>
      <c r="P107" s="82"/>
      <c r="Q107" s="82"/>
      <c r="R107" s="82"/>
      <c r="S107" s="82"/>
      <c r="T107" s="82"/>
      <c r="U107" s="82"/>
      <c r="V107" s="82"/>
      <c r="W107" s="82"/>
      <c r="X107" s="82"/>
      <c r="Y107" s="82"/>
    </row>
    <row r="108" spans="1:25" ht="129" customHeight="1">
      <c r="A108" s="278"/>
      <c r="B108" s="92"/>
      <c r="C108" s="278"/>
      <c r="D108" s="278"/>
      <c r="E108" s="93">
        <f>IF(FINANZAS!D35=2,RTAS!A95,RTAS!C95)</f>
        <v>0</v>
      </c>
      <c r="F108" s="93">
        <f>IF(FINANZAS!D35=2,RTAS!B95,RTAS!C95)</f>
        <v>0</v>
      </c>
      <c r="G108" s="82"/>
      <c r="H108" s="82"/>
      <c r="I108" s="82"/>
      <c r="J108" s="82"/>
      <c r="K108" s="82"/>
      <c r="L108" s="82"/>
      <c r="M108" s="82"/>
      <c r="N108" s="82"/>
      <c r="O108" s="82"/>
      <c r="P108" s="82"/>
      <c r="Q108" s="82"/>
      <c r="R108" s="82"/>
      <c r="S108" s="82"/>
      <c r="T108" s="82"/>
      <c r="U108" s="82"/>
      <c r="V108" s="82"/>
      <c r="W108" s="82"/>
      <c r="X108" s="82"/>
      <c r="Y108" s="82"/>
    </row>
    <row r="109" spans="1:25" ht="129" customHeight="1">
      <c r="A109" s="278"/>
      <c r="B109" s="92"/>
      <c r="C109" s="278"/>
      <c r="D109" s="278"/>
      <c r="E109" s="93">
        <f>IF(FINANZAS!D36=2,RTAS!A96,RTAS!C96)</f>
        <v>0</v>
      </c>
      <c r="F109" s="93">
        <f>IF(FINANZAS!D36=2,RTAS!B96,RTAS!C96)</f>
        <v>0</v>
      </c>
      <c r="G109" s="82"/>
      <c r="H109" s="82"/>
      <c r="I109" s="82"/>
      <c r="J109" s="82"/>
      <c r="K109" s="82"/>
      <c r="L109" s="82"/>
      <c r="M109" s="82"/>
      <c r="N109" s="82"/>
      <c r="O109" s="82"/>
      <c r="P109" s="82"/>
      <c r="Q109" s="82"/>
      <c r="R109" s="82"/>
      <c r="S109" s="82"/>
      <c r="T109" s="82"/>
      <c r="U109" s="82"/>
      <c r="V109" s="82"/>
      <c r="W109" s="82"/>
      <c r="X109" s="82"/>
      <c r="Y109" s="82"/>
    </row>
    <row r="110" spans="1:25" ht="129" customHeight="1">
      <c r="A110" s="278"/>
      <c r="B110" s="92"/>
      <c r="C110" s="278"/>
      <c r="D110" s="278"/>
      <c r="E110" s="93">
        <f>IF(FINANZAS!D37=2,RTAS!A97,RTAS!C97)</f>
        <v>0</v>
      </c>
      <c r="F110" s="93">
        <f>IF(FINANZAS!D37=2,RTAS!B97,RTAS!C97)</f>
        <v>0</v>
      </c>
      <c r="G110" s="82"/>
      <c r="H110" s="82"/>
      <c r="I110" s="82"/>
      <c r="J110" s="82"/>
      <c r="K110" s="82"/>
      <c r="L110" s="82"/>
      <c r="M110" s="82"/>
      <c r="N110" s="82"/>
      <c r="O110" s="82"/>
      <c r="P110" s="82"/>
      <c r="Q110" s="82"/>
      <c r="R110" s="82"/>
      <c r="S110" s="82"/>
      <c r="T110" s="82"/>
      <c r="U110" s="82"/>
      <c r="V110" s="82"/>
      <c r="W110" s="82"/>
      <c r="X110" s="82"/>
      <c r="Y110" s="82"/>
    </row>
    <row r="111" spans="1:25" ht="129" customHeight="1">
      <c r="A111" s="278"/>
      <c r="B111" s="92"/>
      <c r="C111" s="278"/>
      <c r="D111" s="278"/>
      <c r="E111" s="93">
        <f>IF(FINANZAS!D38=2,RTAS!A98,RTAS!C98)</f>
        <v>0</v>
      </c>
      <c r="F111" s="93">
        <f>IF(FINANZAS!D38=2,RTAS!B98,RTAS!C98)</f>
        <v>0</v>
      </c>
      <c r="G111" s="82"/>
      <c r="H111" s="82"/>
      <c r="I111" s="82"/>
      <c r="J111" s="82"/>
      <c r="K111" s="82"/>
      <c r="L111" s="82"/>
      <c r="M111" s="82"/>
      <c r="N111" s="82"/>
      <c r="O111" s="82"/>
      <c r="P111" s="82"/>
      <c r="Q111" s="82"/>
      <c r="R111" s="82"/>
      <c r="S111" s="82"/>
      <c r="T111" s="82"/>
      <c r="U111" s="82"/>
      <c r="V111" s="82"/>
      <c r="W111" s="82"/>
      <c r="X111" s="82"/>
      <c r="Y111" s="82"/>
    </row>
    <row r="112" spans="1:25" ht="129" customHeight="1">
      <c r="A112" s="278"/>
      <c r="B112" s="92"/>
      <c r="C112" s="278"/>
      <c r="D112" s="278"/>
      <c r="E112" s="93">
        <f>IF(FINANZAS!D39=2,RTAS!A99,RTAS!C99)</f>
        <v>0</v>
      </c>
      <c r="F112" s="93">
        <f>IF(FINANZAS!D39=2,RTAS!B99,RTAS!C99)</f>
        <v>0</v>
      </c>
      <c r="G112" s="82"/>
      <c r="H112" s="82"/>
      <c r="I112" s="82"/>
      <c r="J112" s="82"/>
      <c r="K112" s="82"/>
      <c r="L112" s="82"/>
      <c r="M112" s="82"/>
      <c r="N112" s="82"/>
      <c r="O112" s="82"/>
      <c r="P112" s="82"/>
      <c r="Q112" s="82"/>
      <c r="R112" s="82"/>
      <c r="S112" s="82"/>
      <c r="T112" s="82"/>
      <c r="U112" s="82"/>
      <c r="V112" s="82"/>
      <c r="W112" s="82"/>
      <c r="X112" s="82"/>
      <c r="Y112" s="82"/>
    </row>
    <row r="113" spans="1:25" ht="129" customHeight="1">
      <c r="A113" s="278"/>
      <c r="B113" s="92"/>
      <c r="C113" s="278"/>
      <c r="D113" s="278"/>
      <c r="E113" s="93">
        <f>IF(FINANZAS!D40=2,RTAS!A100,RTAS!C100)</f>
        <v>0</v>
      </c>
      <c r="F113" s="93">
        <f>IF(FINANZAS!D40=2,RTAS!B100,RTAS!C100)</f>
        <v>0</v>
      </c>
      <c r="G113" s="82"/>
      <c r="H113" s="82"/>
      <c r="I113" s="82"/>
      <c r="J113" s="82"/>
      <c r="K113" s="82"/>
      <c r="L113" s="82"/>
      <c r="M113" s="82"/>
      <c r="N113" s="82"/>
      <c r="O113" s="82"/>
      <c r="P113" s="82"/>
      <c r="Q113" s="82"/>
      <c r="R113" s="82"/>
      <c r="S113" s="82"/>
      <c r="T113" s="82"/>
      <c r="U113" s="82"/>
      <c r="V113" s="82"/>
      <c r="W113" s="82"/>
      <c r="X113" s="82"/>
      <c r="Y113" s="82"/>
    </row>
    <row r="114" spans="1:25" ht="129" customHeight="1">
      <c r="A114" s="278"/>
      <c r="B114" s="92"/>
      <c r="C114" s="278"/>
      <c r="D114" s="278"/>
      <c r="E114" s="93">
        <f>IF(FINANZAS!D41=2,RTAS!A101,RTAS!C101)</f>
        <v>0</v>
      </c>
      <c r="F114" s="93">
        <f>IF(FINANZAS!D41=2,RTAS!B101,RTAS!C101)</f>
        <v>0</v>
      </c>
      <c r="G114" s="82"/>
      <c r="H114" s="82"/>
      <c r="I114" s="82"/>
      <c r="J114" s="82"/>
      <c r="K114" s="82"/>
      <c r="L114" s="82"/>
      <c r="M114" s="82"/>
      <c r="N114" s="82"/>
      <c r="O114" s="82"/>
      <c r="P114" s="82"/>
      <c r="Q114" s="82"/>
      <c r="R114" s="82"/>
      <c r="S114" s="82"/>
      <c r="T114" s="82"/>
      <c r="U114" s="82"/>
      <c r="V114" s="82"/>
      <c r="W114" s="82"/>
      <c r="X114" s="82"/>
      <c r="Y114" s="82"/>
    </row>
    <row r="115" spans="1:25" ht="129" customHeight="1">
      <c r="A115" s="278"/>
      <c r="B115" s="92"/>
      <c r="C115" s="278"/>
      <c r="D115" s="278"/>
      <c r="E115" s="93">
        <f>IF(FINANZAS!D42=2,RTAS!A102,RTAS!C102)</f>
        <v>0</v>
      </c>
      <c r="F115" s="93">
        <f>IF(FINANZAS!D42=2,RTAS!B102,RTAS!C102)</f>
        <v>0</v>
      </c>
      <c r="G115" s="82"/>
      <c r="H115" s="82"/>
      <c r="I115" s="82"/>
      <c r="J115" s="82"/>
      <c r="K115" s="82"/>
      <c r="L115" s="82"/>
      <c r="M115" s="82"/>
      <c r="N115" s="82"/>
      <c r="O115" s="82"/>
      <c r="P115" s="82"/>
      <c r="Q115" s="82"/>
      <c r="R115" s="82"/>
      <c r="S115" s="82"/>
      <c r="T115" s="82"/>
      <c r="U115" s="82"/>
      <c r="V115" s="82"/>
      <c r="W115" s="82"/>
      <c r="X115" s="82"/>
      <c r="Y115" s="82"/>
    </row>
    <row r="116" spans="1:25" ht="129" customHeight="1">
      <c r="A116" s="276"/>
      <c r="B116" s="92"/>
      <c r="C116" s="276"/>
      <c r="D116" s="276"/>
      <c r="E116" s="93">
        <f>IF(FINANZAS!D43=2,RTAS!A103,RTAS!C103)</f>
        <v>0</v>
      </c>
      <c r="F116" s="93">
        <f>IF(FINANZAS!D43=2,RTAS!B103,RTAS!C103)</f>
        <v>0</v>
      </c>
      <c r="G116" s="82"/>
      <c r="H116" s="82"/>
      <c r="I116" s="82"/>
      <c r="J116" s="82"/>
      <c r="K116" s="82"/>
      <c r="L116" s="82"/>
      <c r="M116" s="82"/>
      <c r="N116" s="82"/>
      <c r="O116" s="82"/>
      <c r="P116" s="82"/>
      <c r="Q116" s="82"/>
      <c r="R116" s="82"/>
      <c r="S116" s="82"/>
      <c r="T116" s="82"/>
      <c r="U116" s="82"/>
      <c r="V116" s="82"/>
      <c r="W116" s="82"/>
      <c r="X116" s="82"/>
      <c r="Y116" s="82"/>
    </row>
    <row r="117" spans="1:25" ht="129" customHeight="1">
      <c r="A117" s="304" t="s">
        <v>381</v>
      </c>
      <c r="B117" s="109"/>
      <c r="C117" s="312" t="str">
        <f>IF('Diagnostico Areas'!E26&gt;=19,'Diagnostico Areas'!E11,'Diagnostico Areas'!D11)</f>
        <v>Fuerte</v>
      </c>
      <c r="D117" s="303" t="s">
        <v>180</v>
      </c>
      <c r="E117" s="110">
        <f>IF(PRODUCCION!D7=2,RTAS!A105,RTAS!C105)</f>
        <v>0</v>
      </c>
      <c r="F117" s="110">
        <f>IF(PRODUCCION!D7=2,RTAS!B105,RTAS!C105)</f>
        <v>0</v>
      </c>
    </row>
    <row r="118" spans="1:25" ht="129" customHeight="1">
      <c r="A118" s="278"/>
      <c r="B118" s="109"/>
      <c r="C118" s="278"/>
      <c r="D118" s="278"/>
      <c r="E118" s="110">
        <f>IF(PRODUCCION!D8=2,RTAS!A106,RTAS!C106)</f>
        <v>0</v>
      </c>
      <c r="F118" s="110">
        <f>IF(PRODUCCION!D8=2,RTAS!B106,RTAS!C106)</f>
        <v>0</v>
      </c>
    </row>
    <row r="119" spans="1:25" ht="129" customHeight="1">
      <c r="A119" s="278"/>
      <c r="B119" s="109"/>
      <c r="C119" s="278"/>
      <c r="D119" s="278"/>
      <c r="E119" s="110">
        <f>IF(PRODUCCION!D9=2,RTAS!A107,RTAS!C107)</f>
        <v>0</v>
      </c>
      <c r="F119" s="110">
        <f>IF(PRODUCCION!D9=2,RTAS!B107,RTAS!C107)</f>
        <v>0</v>
      </c>
    </row>
    <row r="120" spans="1:25" ht="129" customHeight="1">
      <c r="A120" s="278"/>
      <c r="B120" s="109"/>
      <c r="C120" s="278"/>
      <c r="D120" s="276"/>
      <c r="E120" s="110">
        <f>IF(PRODUCCION!D10=2,RTAS!A108,RTAS!C108)</f>
        <v>0</v>
      </c>
      <c r="F120" s="110">
        <f>IF(PRODUCCION!D10=2,RTAS!B108,RTAS!C108)</f>
        <v>0</v>
      </c>
      <c r="G120" s="15"/>
    </row>
    <row r="121" spans="1:25" ht="129" customHeight="1">
      <c r="A121" s="278"/>
      <c r="B121" s="109"/>
      <c r="C121" s="278"/>
      <c r="D121" s="303" t="s">
        <v>195</v>
      </c>
      <c r="E121" s="110">
        <f>IF(PRODUCCION!D11=2,RTAS!A109,RTAS!C109)</f>
        <v>0</v>
      </c>
      <c r="F121" s="110">
        <f>IF(PRODUCCION!D11=2,RTAS!B109,RTAS!C109)</f>
        <v>0</v>
      </c>
      <c r="G121" s="15"/>
    </row>
    <row r="122" spans="1:25" ht="129" customHeight="1">
      <c r="A122" s="278"/>
      <c r="B122" s="109"/>
      <c r="C122" s="278"/>
      <c r="D122" s="278"/>
      <c r="E122" s="110">
        <f>IF(PRODUCCION!D12=2,RTAS!A110,RTAS!C110)</f>
        <v>0</v>
      </c>
      <c r="F122" s="110">
        <f>IF(PRODUCCION!D12=2,RTAS!B110,RTAS!C110)</f>
        <v>0</v>
      </c>
      <c r="G122" s="15"/>
    </row>
    <row r="123" spans="1:25" ht="129" customHeight="1">
      <c r="A123" s="278"/>
      <c r="B123" s="109"/>
      <c r="C123" s="278"/>
      <c r="D123" s="278"/>
      <c r="E123" s="110">
        <f>IF(PRODUCCION!D13=2,RTAS!A111,RTAS!C111)</f>
        <v>0</v>
      </c>
      <c r="F123" s="110">
        <f>IF(PRODUCCION!D13=2,RTAS!B111,RTAS!C111)</f>
        <v>0</v>
      </c>
      <c r="G123" s="15"/>
    </row>
    <row r="124" spans="1:25" ht="129" customHeight="1">
      <c r="A124" s="278"/>
      <c r="B124" s="109"/>
      <c r="C124" s="278"/>
      <c r="D124" s="278"/>
      <c r="E124" s="110">
        <f>IF(PRODUCCION!D14=2,RTAS!A112,RTAS!C112)</f>
        <v>0</v>
      </c>
      <c r="F124" s="110">
        <f>IF(PRODUCCION!D14=2,RTAS!B112,RTAS!C112)</f>
        <v>0</v>
      </c>
      <c r="G124" s="15"/>
    </row>
    <row r="125" spans="1:25" ht="129" customHeight="1">
      <c r="A125" s="278"/>
      <c r="B125" s="109"/>
      <c r="C125" s="278"/>
      <c r="D125" s="278"/>
      <c r="E125" s="110">
        <f>IF(PRODUCCION!D15=2,RTAS!A113,RTAS!C113)</f>
        <v>0</v>
      </c>
      <c r="F125" s="110">
        <f>IF(PRODUCCION!D15=2,RTAS!B113,RTAS!C113)</f>
        <v>0</v>
      </c>
      <c r="G125" s="15"/>
    </row>
    <row r="126" spans="1:25" ht="129" customHeight="1">
      <c r="A126" s="278"/>
      <c r="B126" s="109"/>
      <c r="C126" s="278"/>
      <c r="D126" s="278"/>
      <c r="E126" s="110">
        <f>IF(PRODUCCION!D16=2,RTAS!A114,RTAS!C114)</f>
        <v>0</v>
      </c>
      <c r="F126" s="110">
        <f>IF(PRODUCCION!D16=2,RTAS!B114,RTAS!C114)</f>
        <v>0</v>
      </c>
      <c r="G126" s="15"/>
    </row>
    <row r="127" spans="1:25" ht="129" customHeight="1">
      <c r="A127" s="278"/>
      <c r="B127" s="109"/>
      <c r="C127" s="278"/>
      <c r="D127" s="278"/>
      <c r="E127" s="110">
        <f>IF(PRODUCCION!D17=2,RTAS!A115,RTAS!C115)</f>
        <v>0</v>
      </c>
      <c r="F127" s="110">
        <f>IF(PRODUCCION!D17=2,RTAS!B115,RTAS!C115)</f>
        <v>0</v>
      </c>
      <c r="G127" s="15"/>
    </row>
    <row r="128" spans="1:25" ht="129" customHeight="1">
      <c r="A128" s="278"/>
      <c r="B128" s="109"/>
      <c r="C128" s="278"/>
      <c r="D128" s="278"/>
      <c r="E128" s="110">
        <f>IF(PRODUCCION!D18=2,RTAS!A116,RTAS!C116)</f>
        <v>0</v>
      </c>
      <c r="F128" s="110">
        <f>IF(PRODUCCION!D18=2,RTAS!B116,RTAS!C116)</f>
        <v>0</v>
      </c>
      <c r="G128" s="15"/>
    </row>
    <row r="129" spans="1:25" ht="129" customHeight="1">
      <c r="A129" s="278"/>
      <c r="B129" s="109"/>
      <c r="C129" s="278"/>
      <c r="D129" s="278"/>
      <c r="E129" s="110">
        <f>IF(PRODUCCION!D19=2,RTAS!A117,RTAS!C117)</f>
        <v>0</v>
      </c>
      <c r="F129" s="110">
        <f>IF(PRODUCCION!D19=2,RTAS!B117,RTAS!C117)</f>
        <v>0</v>
      </c>
      <c r="G129" s="15"/>
    </row>
    <row r="130" spans="1:25" ht="129" customHeight="1">
      <c r="A130" s="278"/>
      <c r="B130" s="109"/>
      <c r="C130" s="278"/>
      <c r="D130" s="278"/>
      <c r="E130" s="110">
        <f>IF(PRODUCCION!D20=2,RTAS!A118,RTAS!C118)</f>
        <v>0</v>
      </c>
      <c r="F130" s="110">
        <f>IF(PRODUCCION!D20=2,RTAS!B118,RTAS!C118)</f>
        <v>0</v>
      </c>
      <c r="G130" s="15"/>
    </row>
    <row r="131" spans="1:25" ht="129" customHeight="1">
      <c r="A131" s="278"/>
      <c r="B131" s="109"/>
      <c r="C131" s="278"/>
      <c r="D131" s="278"/>
      <c r="E131" s="110">
        <f>IF(PRODUCCION!D21=2,RTAS!A119,RTAS!C119)</f>
        <v>0</v>
      </c>
      <c r="F131" s="110">
        <f>IF(PRODUCCION!D21=2,RTAS!B119,RTAS!C119)</f>
        <v>0</v>
      </c>
      <c r="G131" s="15"/>
    </row>
    <row r="132" spans="1:25" ht="129" customHeight="1">
      <c r="A132" s="278"/>
      <c r="B132" s="109"/>
      <c r="C132" s="278"/>
      <c r="D132" s="278"/>
      <c r="E132" s="110">
        <f>IF(PRODUCCION!D22=2,RTAS!A120,RTAS!C120)</f>
        <v>0</v>
      </c>
      <c r="F132" s="110">
        <f>IF(PRODUCCION!D22=2,RTAS!B120,RTAS!C120)</f>
        <v>0</v>
      </c>
      <c r="G132" s="15"/>
    </row>
    <row r="133" spans="1:25" ht="129" customHeight="1">
      <c r="A133" s="278"/>
      <c r="B133" s="109"/>
      <c r="C133" s="278"/>
      <c r="D133" s="278"/>
      <c r="E133" s="110">
        <f>IF(PRODUCCION!D23=2,RTAS!A121,RTAS!C121)</f>
        <v>0</v>
      </c>
      <c r="F133" s="110">
        <f>IF(PRODUCCION!D23=2,RTAS!B121,RTAS!C121)</f>
        <v>0</v>
      </c>
      <c r="G133" s="15"/>
    </row>
    <row r="134" spans="1:25" ht="129" customHeight="1">
      <c r="A134" s="278"/>
      <c r="B134" s="109"/>
      <c r="C134" s="278"/>
      <c r="D134" s="278"/>
      <c r="E134" s="110">
        <f>IF(PRODUCCION!D24=2,RTAS!A122,RTAS!C122)</f>
        <v>0</v>
      </c>
      <c r="F134" s="110">
        <f>IF(PRODUCCION!D24=2,RTAS!B122,RTAS!C122)</f>
        <v>0</v>
      </c>
      <c r="G134" s="15"/>
    </row>
    <row r="135" spans="1:25" ht="129" customHeight="1">
      <c r="A135" s="278"/>
      <c r="B135" s="109"/>
      <c r="C135" s="278"/>
      <c r="D135" s="278"/>
      <c r="E135" s="110">
        <f>IF(PRODUCCION!D25=2,RTAS!A123,RTAS!C123)</f>
        <v>0</v>
      </c>
      <c r="F135" s="110">
        <f>IF(PRODUCCION!D25=2,RTAS!B123,RTAS!C123)</f>
        <v>0</v>
      </c>
      <c r="G135" s="15"/>
    </row>
    <row r="136" spans="1:25" ht="129" customHeight="1">
      <c r="A136" s="278"/>
      <c r="B136" s="109"/>
      <c r="C136" s="278"/>
      <c r="D136" s="278"/>
      <c r="E136" s="110">
        <f>IF(PRODUCCION!D26=2,RTAS!A124,RTAS!C124)</f>
        <v>0</v>
      </c>
      <c r="F136" s="110">
        <f>IF(PRODUCCION!D26=2,RTAS!B124,RTAS!C124)</f>
        <v>0</v>
      </c>
      <c r="G136" s="15"/>
    </row>
    <row r="137" spans="1:25" ht="129" customHeight="1">
      <c r="A137" s="278"/>
      <c r="B137" s="109"/>
      <c r="C137" s="278"/>
      <c r="D137" s="278"/>
      <c r="E137" s="110">
        <f>IF(PRODUCCION!D27=2,RTAS!A125,RTAS!C125)</f>
        <v>0</v>
      </c>
      <c r="F137" s="110">
        <f>IF(PRODUCCION!D27=2,RTAS!B125,RTAS!C125)</f>
        <v>0</v>
      </c>
      <c r="G137" s="15"/>
    </row>
    <row r="138" spans="1:25" ht="129" customHeight="1">
      <c r="A138" s="278"/>
      <c r="B138" s="109"/>
      <c r="C138" s="278"/>
      <c r="D138" s="278"/>
      <c r="E138" s="110">
        <f>IF(PRODUCCION!D28=2,RTAS!A126,RTAS!C126)</f>
        <v>0</v>
      </c>
      <c r="F138" s="110">
        <f>IF(PRODUCCION!D28=2,RTAS!B126,RTAS!C126)</f>
        <v>0</v>
      </c>
      <c r="G138" s="15"/>
    </row>
    <row r="139" spans="1:25" ht="129" customHeight="1">
      <c r="A139" s="278"/>
      <c r="B139" s="109"/>
      <c r="C139" s="278"/>
      <c r="D139" s="278"/>
      <c r="E139" s="110">
        <f>IF(PRODUCCION!D29=2,RTAS!A127,RTAS!C127)</f>
        <v>0</v>
      </c>
      <c r="F139" s="110">
        <f>IF(PRODUCCION!D29=2,RTAS!B127,RTAS!C127)</f>
        <v>0</v>
      </c>
      <c r="G139" s="15"/>
    </row>
    <row r="140" spans="1:25" ht="129" customHeight="1">
      <c r="A140" s="278"/>
      <c r="B140" s="109"/>
      <c r="C140" s="278"/>
      <c r="D140" s="278"/>
      <c r="E140" s="110">
        <f>IF(PRODUCCION!D30=2,RTAS!A128,RTAS!C128)</f>
        <v>0</v>
      </c>
      <c r="F140" s="110">
        <f>IF(PRODUCCION!D30=2,RTAS!B128,RTAS!C128)</f>
        <v>0</v>
      </c>
      <c r="G140" s="15"/>
    </row>
    <row r="141" spans="1:25" ht="129" customHeight="1">
      <c r="A141" s="278"/>
      <c r="B141" s="109"/>
      <c r="C141" s="278"/>
      <c r="D141" s="278"/>
      <c r="E141" s="110">
        <f>IF(PRODUCCION!D31=2,RTAS!A129,RTAS!C129)</f>
        <v>0</v>
      </c>
      <c r="F141" s="110">
        <f>IF(PRODUCCION!D31=2,RTAS!B129,RTAS!C129)</f>
        <v>0</v>
      </c>
      <c r="G141" s="15"/>
    </row>
    <row r="142" spans="1:25" ht="129" customHeight="1">
      <c r="A142" s="278"/>
      <c r="B142" s="109"/>
      <c r="C142" s="278"/>
      <c r="D142" s="278"/>
      <c r="E142" s="110">
        <f>IF(PRODUCCION!D32=2,RTAS!A130,RTAS!C130)</f>
        <v>0</v>
      </c>
      <c r="F142" s="110">
        <f>IF(PRODUCCION!D32=2,RTAS!B130,RTAS!C130)</f>
        <v>0</v>
      </c>
      <c r="G142" s="15"/>
    </row>
    <row r="143" spans="1:25" ht="129" customHeight="1">
      <c r="A143" s="278"/>
      <c r="B143" s="109"/>
      <c r="C143" s="278"/>
      <c r="D143" s="278"/>
      <c r="E143" s="110">
        <f>IF(PRODUCCION!D33=2,RTAS!A131,RTAS!C131)</f>
        <v>0</v>
      </c>
      <c r="F143" s="110">
        <f>IF(PRODUCCION!D33=2,RTAS!B131,RTAS!C131)</f>
        <v>0</v>
      </c>
      <c r="G143" s="15"/>
      <c r="H143" s="15"/>
      <c r="I143" s="15"/>
      <c r="J143" s="15"/>
      <c r="K143" s="15"/>
      <c r="L143" s="15"/>
      <c r="M143" s="15"/>
      <c r="N143" s="15"/>
      <c r="O143" s="15"/>
      <c r="P143" s="15"/>
      <c r="Q143" s="15"/>
      <c r="R143" s="15"/>
      <c r="S143" s="15"/>
      <c r="T143" s="15"/>
      <c r="U143" s="15"/>
      <c r="V143" s="15"/>
      <c r="W143" s="15"/>
      <c r="X143" s="15"/>
      <c r="Y143" s="15"/>
    </row>
    <row r="144" spans="1:25" ht="129" customHeight="1">
      <c r="A144" s="278"/>
      <c r="B144" s="109"/>
      <c r="C144" s="278"/>
      <c r="D144" s="276"/>
      <c r="E144" s="110">
        <f>IF(PRODUCCION!D34=2,RTAS!A132,RTAS!C132)</f>
        <v>0</v>
      </c>
      <c r="F144" s="110">
        <f>IF(PRODUCCION!D34=2,RTAS!B132,RTAS!C132)</f>
        <v>0</v>
      </c>
      <c r="G144" s="15"/>
      <c r="H144" s="15"/>
      <c r="I144" s="15"/>
      <c r="J144" s="15"/>
      <c r="K144" s="15"/>
      <c r="L144" s="15"/>
      <c r="M144" s="15"/>
      <c r="N144" s="15"/>
      <c r="O144" s="15"/>
      <c r="P144" s="15"/>
      <c r="Q144" s="15"/>
      <c r="R144" s="15"/>
      <c r="S144" s="15"/>
      <c r="T144" s="15"/>
      <c r="U144" s="15"/>
      <c r="V144" s="15"/>
      <c r="W144" s="15"/>
      <c r="X144" s="15"/>
      <c r="Y144" s="15"/>
    </row>
    <row r="145" spans="1:7" ht="129" customHeight="1">
      <c r="A145" s="278"/>
      <c r="B145" s="109"/>
      <c r="C145" s="278"/>
      <c r="D145" s="303" t="s">
        <v>239</v>
      </c>
      <c r="E145" s="110">
        <f>IF(PRODUCCION!D35=2,RTAS!A133,RTAS!C133)</f>
        <v>0</v>
      </c>
      <c r="F145" s="110">
        <f>IF(PRODUCCION!D35=2,RTAS!B133,RTAS!C133)</f>
        <v>0</v>
      </c>
      <c r="G145" s="15"/>
    </row>
    <row r="146" spans="1:7" ht="129" customHeight="1">
      <c r="A146" s="278"/>
      <c r="B146" s="109"/>
      <c r="C146" s="278"/>
      <c r="D146" s="278"/>
      <c r="E146" s="110">
        <f>IF(PRODUCCION!D36=2,RTAS!A134,RTAS!C134)</f>
        <v>0</v>
      </c>
      <c r="F146" s="110">
        <f>IF(PRODUCCION!D36=2,RTAS!B134,RTAS!C134)</f>
        <v>0</v>
      </c>
      <c r="G146" s="15"/>
    </row>
    <row r="147" spans="1:7" ht="129" customHeight="1">
      <c r="A147" s="278"/>
      <c r="B147" s="109"/>
      <c r="C147" s="278"/>
      <c r="D147" s="278"/>
      <c r="E147" s="110">
        <f>IF(PRODUCCION!D37=2,RTAS!A135,RTAS!C135)</f>
        <v>0</v>
      </c>
      <c r="F147" s="110">
        <f>IF(PRODUCCION!D37=2,RTAS!B135,RTAS!C135)</f>
        <v>0</v>
      </c>
      <c r="G147" s="15"/>
    </row>
    <row r="148" spans="1:7" ht="129" customHeight="1">
      <c r="A148" s="278"/>
      <c r="B148" s="109"/>
      <c r="C148" s="278"/>
      <c r="D148" s="278"/>
      <c r="E148" s="110">
        <f>IF(PRODUCCION!D38=2,RTAS!A136,RTAS!C136)</f>
        <v>0</v>
      </c>
      <c r="F148" s="110">
        <f>IF(PRODUCCION!D38=2,RTAS!B136,RTAS!C136)</f>
        <v>0</v>
      </c>
      <c r="G148" s="15"/>
    </row>
    <row r="149" spans="1:7" ht="129" customHeight="1">
      <c r="A149" s="278"/>
      <c r="B149" s="109"/>
      <c r="C149" s="278"/>
      <c r="D149" s="278"/>
      <c r="E149" s="110">
        <f>IF(PRODUCCION!D39=2,RTAS!A137,RTAS!C137)</f>
        <v>0</v>
      </c>
      <c r="F149" s="110">
        <f>IF(PRODUCCION!D39=2,RTAS!B137,RTAS!C137)</f>
        <v>0</v>
      </c>
      <c r="G149" s="15"/>
    </row>
    <row r="150" spans="1:7" ht="129" customHeight="1">
      <c r="A150" s="278"/>
      <c r="B150" s="109"/>
      <c r="C150" s="278"/>
      <c r="D150" s="278"/>
      <c r="E150" s="110">
        <f>IF(PRODUCCION!D40=2,RTAS!A138,RTAS!C138)</f>
        <v>0</v>
      </c>
      <c r="F150" s="110">
        <f>IF(PRODUCCION!D40=2,RTAS!B138,RTAS!C138)</f>
        <v>0</v>
      </c>
      <c r="G150" s="15"/>
    </row>
    <row r="151" spans="1:7" ht="129" customHeight="1">
      <c r="A151" s="278"/>
      <c r="B151" s="109"/>
      <c r="C151" s="278"/>
      <c r="D151" s="276"/>
      <c r="E151" s="110">
        <f>IF(PRODUCCION!D41=2,RTAS!A139,RTAS!C139)</f>
        <v>0</v>
      </c>
      <c r="F151" s="110">
        <f>IF(PRODUCCION!D41=2,RTAS!B139,RTAS!C139)</f>
        <v>0</v>
      </c>
      <c r="G151" s="15"/>
    </row>
    <row r="152" spans="1:7" ht="129" customHeight="1">
      <c r="A152" s="278"/>
      <c r="B152" s="109"/>
      <c r="C152" s="278"/>
      <c r="D152" s="303" t="s">
        <v>247</v>
      </c>
      <c r="E152" s="110">
        <f>IF(PRODUCCION!D42=2,RTAS!A140,RTAS!C140)</f>
        <v>0</v>
      </c>
      <c r="F152" s="110">
        <f>IF(PRODUCCION!D42=2,RTAS!B140,RTAS!C140)</f>
        <v>0</v>
      </c>
      <c r="G152" s="15"/>
    </row>
    <row r="153" spans="1:7" ht="129" customHeight="1">
      <c r="A153" s="278"/>
      <c r="B153" s="109"/>
      <c r="C153" s="278"/>
      <c r="D153" s="278"/>
      <c r="E153" s="110">
        <f>IF(PRODUCCION!D43=2,RTAS!A141,RTAS!C141)</f>
        <v>0</v>
      </c>
      <c r="F153" s="110">
        <f>IF(PRODUCCION!D43=2,RTAS!B141,RTAS!C141)</f>
        <v>0</v>
      </c>
      <c r="G153" s="15"/>
    </row>
    <row r="154" spans="1:7" ht="129" customHeight="1">
      <c r="A154" s="278"/>
      <c r="B154" s="109"/>
      <c r="C154" s="278"/>
      <c r="D154" s="278"/>
      <c r="E154" s="110">
        <f>IF(PRODUCCION!D44=2,RTAS!A142,RTAS!C142)</f>
        <v>0</v>
      </c>
      <c r="F154" s="110">
        <f>IF(PRODUCCION!D44=2,RTAS!B142,RTAS!C142)</f>
        <v>0</v>
      </c>
      <c r="G154" s="15"/>
    </row>
    <row r="155" spans="1:7" ht="129" customHeight="1">
      <c r="A155" s="278"/>
      <c r="B155" s="109"/>
      <c r="C155" s="278"/>
      <c r="D155" s="278"/>
      <c r="E155" s="110">
        <f>IF(PRODUCCION!D45=2,RTAS!A143,RTAS!C143)</f>
        <v>0</v>
      </c>
      <c r="F155" s="110">
        <f>IF(PRODUCCION!D45=2,RTAS!B143,RTAS!C143)</f>
        <v>0</v>
      </c>
      <c r="G155" s="15"/>
    </row>
    <row r="156" spans="1:7" ht="129" customHeight="1">
      <c r="A156" s="276"/>
      <c r="B156" s="109"/>
      <c r="C156" s="276"/>
      <c r="D156" s="276"/>
      <c r="E156" s="110">
        <f>IF(PRODUCCION!D46=2,RTAS!A144,RTAS!C144)</f>
        <v>0</v>
      </c>
      <c r="F156" s="110">
        <f>IF(PRODUCCION!D46=2,RTAS!B144,RTAS!C144)</f>
        <v>0</v>
      </c>
      <c r="G156" s="15"/>
    </row>
    <row r="157" spans="1:7" ht="129" customHeight="1">
      <c r="A157" s="318" t="s">
        <v>386</v>
      </c>
      <c r="B157" s="117"/>
      <c r="C157" s="319" t="str">
        <f>IF('Diagnostico Areas'!E31&gt;14,'Diagnostico Areas'!E11,'Diagnostico Areas'!D11)</f>
        <v>Fuerte</v>
      </c>
      <c r="D157" s="299" t="s">
        <v>180</v>
      </c>
      <c r="E157" s="118">
        <f>IF('SERVICIOS o COMERCIO'!D7=2,RTAS!A146,RTAS!C146)</f>
        <v>0</v>
      </c>
      <c r="F157" s="118">
        <f>IF('SERVICIOS o COMERCIO'!D7=2,RTAS!B146,RTAS!C146)</f>
        <v>0</v>
      </c>
      <c r="G157">
        <v>1</v>
      </c>
    </row>
    <row r="158" spans="1:7" ht="129" customHeight="1">
      <c r="A158" s="278"/>
      <c r="B158" s="117"/>
      <c r="C158" s="278"/>
      <c r="D158" s="278"/>
      <c r="E158" s="118">
        <f>IF('SERVICIOS o COMERCIO'!D8=2,RTAS!A147,RTAS!C147)</f>
        <v>0</v>
      </c>
      <c r="F158" s="118">
        <f>IF('SERVICIOS o COMERCIO'!D8=2,RTAS!B147,RTAS!C147)</f>
        <v>0</v>
      </c>
      <c r="G158">
        <v>2</v>
      </c>
    </row>
    <row r="159" spans="1:7" ht="129" customHeight="1">
      <c r="A159" s="278"/>
      <c r="B159" s="117"/>
      <c r="C159" s="278"/>
      <c r="D159" s="278"/>
      <c r="E159" s="118">
        <f>IF('SERVICIOS o COMERCIO'!D9=2,RTAS!A148,RTAS!C148)</f>
        <v>0</v>
      </c>
      <c r="F159" s="118">
        <f>IF('SERVICIOS o COMERCIO'!D9=2,RTAS!B148,RTAS!C148)</f>
        <v>0</v>
      </c>
      <c r="G159">
        <v>3</v>
      </c>
    </row>
    <row r="160" spans="1:7" ht="129" customHeight="1">
      <c r="A160" s="278"/>
      <c r="B160" s="117"/>
      <c r="C160" s="278"/>
      <c r="D160" s="276"/>
      <c r="E160" s="118">
        <f>IF('SERVICIOS o COMERCIO'!D10=2,RTAS!A149,RTAS!C149)</f>
        <v>0</v>
      </c>
      <c r="F160" s="118">
        <f>IF('SERVICIOS o COMERCIO'!D10=2,RTAS!B149,RTAS!C149)</f>
        <v>0</v>
      </c>
      <c r="G160" s="15">
        <v>4</v>
      </c>
    </row>
    <row r="161" spans="1:25" ht="129" customHeight="1">
      <c r="A161" s="278"/>
      <c r="B161" s="117"/>
      <c r="C161" s="278"/>
      <c r="D161" s="299" t="s">
        <v>195</v>
      </c>
      <c r="E161" s="118">
        <f>IF('SERVICIOS o COMERCIO'!D11=2,RTAS!A150,RTAS!C150)</f>
        <v>0</v>
      </c>
      <c r="F161" s="118">
        <f>IF('SERVICIOS o COMERCIO'!D11=2,RTAS!B150,RTAS!C150)</f>
        <v>0</v>
      </c>
      <c r="G161" s="15">
        <v>5</v>
      </c>
    </row>
    <row r="162" spans="1:25" ht="129" customHeight="1">
      <c r="A162" s="278"/>
      <c r="B162" s="117"/>
      <c r="C162" s="278"/>
      <c r="D162" s="278"/>
      <c r="E162" s="118">
        <f>IF('SERVICIOS o COMERCIO'!D12=2,RTAS!A151,RTAS!C151)</f>
        <v>0</v>
      </c>
      <c r="F162" s="118">
        <f>IF('SERVICIOS o COMERCIO'!D12=2,RTAS!B151,RTAS!C151)</f>
        <v>0</v>
      </c>
      <c r="G162" s="15">
        <v>6</v>
      </c>
    </row>
    <row r="163" spans="1:25" ht="129" customHeight="1">
      <c r="A163" s="278"/>
      <c r="B163" s="117"/>
      <c r="C163" s="278"/>
      <c r="D163" s="278"/>
      <c r="E163" s="118">
        <f>IF('SERVICIOS o COMERCIO'!D13=2,RTAS!A152,RTAS!C152)</f>
        <v>0</v>
      </c>
      <c r="F163" s="118">
        <f>IF('SERVICIOS o COMERCIO'!D13=2,RTAS!B152,RTAS!C152)</f>
        <v>0</v>
      </c>
      <c r="G163" s="15">
        <v>7</v>
      </c>
    </row>
    <row r="164" spans="1:25" ht="129" customHeight="1">
      <c r="A164" s="278"/>
      <c r="B164" s="117"/>
      <c r="C164" s="278"/>
      <c r="D164" s="278"/>
      <c r="E164" s="118">
        <f>IF('SERVICIOS o COMERCIO'!D14=2,RTAS!A153,RTAS!C153)</f>
        <v>0</v>
      </c>
      <c r="F164" s="118">
        <f>IF('SERVICIOS o COMERCIO'!D14=2,RTAS!B153,RTAS!C153)</f>
        <v>0</v>
      </c>
      <c r="G164" s="15">
        <v>8</v>
      </c>
    </row>
    <row r="165" spans="1:25" ht="129" customHeight="1">
      <c r="A165" s="278"/>
      <c r="B165" s="117"/>
      <c r="C165" s="278"/>
      <c r="D165" s="278"/>
      <c r="E165" s="118">
        <f>IF('SERVICIOS o COMERCIO'!D15=2,RTAS!A154,RTAS!C154)</f>
        <v>0</v>
      </c>
      <c r="F165" s="118">
        <f>IF('SERVICIOS o COMERCIO'!D15=2,RTAS!B154,RTAS!C154)</f>
        <v>0</v>
      </c>
      <c r="G165" s="15">
        <v>9</v>
      </c>
    </row>
    <row r="166" spans="1:25" ht="129" customHeight="1">
      <c r="A166" s="278"/>
      <c r="B166" s="117"/>
      <c r="C166" s="278"/>
      <c r="D166" s="278"/>
      <c r="E166" s="118">
        <f>IF('SERVICIOS o COMERCIO'!D16=2,RTAS!A155,RTAS!C155)</f>
        <v>0</v>
      </c>
      <c r="F166" s="118">
        <f>IF('SERVICIOS o COMERCIO'!D16=2,RTAS!B155,RTAS!C155)</f>
        <v>0</v>
      </c>
      <c r="G166" s="15">
        <v>10</v>
      </c>
    </row>
    <row r="167" spans="1:25" ht="129" customHeight="1">
      <c r="A167" s="278"/>
      <c r="B167" s="117"/>
      <c r="C167" s="278"/>
      <c r="D167" s="278"/>
      <c r="E167" s="118">
        <f>IF('SERVICIOS o COMERCIO'!D17=2,RTAS!A156,RTAS!C156)</f>
        <v>0</v>
      </c>
      <c r="F167" s="118">
        <f>IF('SERVICIOS o COMERCIO'!D17=2,RTAS!B156,RTAS!C156)</f>
        <v>0</v>
      </c>
      <c r="G167" s="15">
        <v>11</v>
      </c>
    </row>
    <row r="168" spans="1:25" ht="129" customHeight="1">
      <c r="A168" s="278"/>
      <c r="B168" s="117"/>
      <c r="C168" s="278"/>
      <c r="D168" s="278"/>
      <c r="E168" s="118">
        <f>IF('SERVICIOS o COMERCIO'!D18=2,RTAS!A157,RTAS!C157)</f>
        <v>0</v>
      </c>
      <c r="F168" s="118">
        <f>IF('SERVICIOS o COMERCIO'!D18=2,RTAS!B157,RTAS!C157)</f>
        <v>0</v>
      </c>
      <c r="G168" s="15">
        <v>12</v>
      </c>
    </row>
    <row r="169" spans="1:25" ht="129" customHeight="1">
      <c r="A169" s="278"/>
      <c r="B169" s="117"/>
      <c r="C169" s="278"/>
      <c r="D169" s="278"/>
      <c r="E169" s="118">
        <f>IF('SERVICIOS o COMERCIO'!D19=2,RTAS!A158,RTAS!C158)</f>
        <v>0</v>
      </c>
      <c r="F169" s="118">
        <f>IF('SERVICIOS o COMERCIO'!D19=2,RTAS!B158,RTAS!C158)</f>
        <v>0</v>
      </c>
      <c r="G169" s="15">
        <v>13</v>
      </c>
    </row>
    <row r="170" spans="1:25" ht="129" customHeight="1">
      <c r="A170" s="278"/>
      <c r="B170" s="117"/>
      <c r="C170" s="278"/>
      <c r="D170" s="278"/>
      <c r="E170" s="118">
        <f>IF('SERVICIOS o COMERCIO'!D20=2,RTAS!A159,RTAS!C159)</f>
        <v>0</v>
      </c>
      <c r="F170" s="118">
        <f>IF('SERVICIOS o COMERCIO'!D20=2,RTAS!B159,RTAS!C159)</f>
        <v>0</v>
      </c>
      <c r="G170" s="15">
        <v>14</v>
      </c>
    </row>
    <row r="171" spans="1:25" ht="129" customHeight="1">
      <c r="A171" s="278"/>
      <c r="B171" s="117"/>
      <c r="C171" s="278"/>
      <c r="D171" s="278"/>
      <c r="E171" s="118">
        <f>IF('SERVICIOS o COMERCIO'!D21=2,RTAS!A160,RTAS!C160)</f>
        <v>0</v>
      </c>
      <c r="F171" s="118">
        <f>IF('SERVICIOS o COMERCIO'!D21=2,RTAS!B160,RTAS!C160)</f>
        <v>0</v>
      </c>
      <c r="G171" s="15">
        <v>15</v>
      </c>
    </row>
    <row r="172" spans="1:25" ht="129" customHeight="1">
      <c r="A172" s="278"/>
      <c r="B172" s="117"/>
      <c r="C172" s="278"/>
      <c r="D172" s="276"/>
      <c r="E172" s="118">
        <f>IF('SERVICIOS o COMERCIO'!D22=2,RTAS!A161,RTAS!C161)</f>
        <v>0</v>
      </c>
      <c r="F172" s="118">
        <f>IF('SERVICIOS o COMERCIO'!D22=2,RTAS!B161,RTAS!C161)</f>
        <v>0</v>
      </c>
      <c r="G172" s="15">
        <v>16</v>
      </c>
    </row>
    <row r="173" spans="1:25" ht="129" customHeight="1">
      <c r="A173" s="278"/>
      <c r="B173" s="117"/>
      <c r="C173" s="278"/>
      <c r="D173" s="120"/>
      <c r="E173" s="118">
        <f>IF('SERVICIOS o COMERCIO'!D23=2,RTAS!A162,RTAS!C162)</f>
        <v>0</v>
      </c>
      <c r="F173" s="118">
        <f>IF('SERVICIOS o COMERCIO'!D23=2,RTAS!B162,RTAS!C162)</f>
        <v>0</v>
      </c>
      <c r="G173" s="15"/>
      <c r="H173" s="15"/>
      <c r="I173" s="15"/>
      <c r="J173" s="15"/>
      <c r="K173" s="15"/>
      <c r="L173" s="15"/>
      <c r="M173" s="15"/>
      <c r="N173" s="15"/>
      <c r="O173" s="15"/>
      <c r="P173" s="15"/>
      <c r="Q173" s="15"/>
      <c r="R173" s="15"/>
      <c r="S173" s="15"/>
      <c r="T173" s="15"/>
      <c r="U173" s="15"/>
      <c r="V173" s="15"/>
      <c r="W173" s="15"/>
      <c r="X173" s="15"/>
      <c r="Y173" s="15"/>
    </row>
    <row r="174" spans="1:25" ht="129" customHeight="1">
      <c r="A174" s="278"/>
      <c r="B174" s="117"/>
      <c r="C174" s="278"/>
      <c r="D174" s="120"/>
      <c r="E174" s="118">
        <f>IF('SERVICIOS o COMERCIO'!D24=2,RTAS!A163,RTAS!C163)</f>
        <v>0</v>
      </c>
      <c r="F174" s="118">
        <f>IF('SERVICIOS o COMERCIO'!D24=2,RTAS!B163,RTAS!C163)</f>
        <v>0</v>
      </c>
      <c r="G174" s="15"/>
      <c r="H174" s="15"/>
      <c r="I174" s="15"/>
      <c r="J174" s="15"/>
      <c r="K174" s="15"/>
      <c r="L174" s="15"/>
      <c r="M174" s="15"/>
      <c r="N174" s="15"/>
      <c r="O174" s="15"/>
      <c r="P174" s="15"/>
      <c r="Q174" s="15"/>
      <c r="R174" s="15"/>
      <c r="S174" s="15"/>
      <c r="T174" s="15"/>
      <c r="U174" s="15"/>
      <c r="V174" s="15"/>
      <c r="W174" s="15"/>
      <c r="X174" s="15"/>
      <c r="Y174" s="15"/>
    </row>
    <row r="175" spans="1:25" ht="129" customHeight="1">
      <c r="A175" s="278"/>
      <c r="B175" s="117"/>
      <c r="C175" s="278"/>
      <c r="D175" s="299" t="s">
        <v>239</v>
      </c>
      <c r="E175" s="118">
        <f>IF('SERVICIOS o COMERCIO'!D25=2,RTAS!A164,RTAS!C164)</f>
        <v>0</v>
      </c>
      <c r="F175" s="118">
        <f>IF('SERVICIOS o COMERCIO'!D25=2,RTAS!B164,RTAS!C164)</f>
        <v>0</v>
      </c>
      <c r="G175" s="15">
        <v>17</v>
      </c>
    </row>
    <row r="176" spans="1:25" ht="129" customHeight="1">
      <c r="A176" s="278"/>
      <c r="B176" s="117"/>
      <c r="C176" s="278"/>
      <c r="D176" s="278"/>
      <c r="E176" s="118">
        <f>IF('SERVICIOS o COMERCIO'!D26=2,RTAS!A165,RTAS!C165)</f>
        <v>0</v>
      </c>
      <c r="F176" s="118">
        <f>IF('SERVICIOS o COMERCIO'!D26=2,RTAS!B165,RTAS!C165)</f>
        <v>0</v>
      </c>
      <c r="G176" s="15">
        <v>18</v>
      </c>
    </row>
    <row r="177" spans="1:7" ht="129" customHeight="1">
      <c r="A177" s="278"/>
      <c r="B177" s="117"/>
      <c r="C177" s="278"/>
      <c r="D177" s="278"/>
      <c r="E177" s="118">
        <f>IF('SERVICIOS o COMERCIO'!D27=2,RTAS!A166,RTAS!C166)</f>
        <v>0</v>
      </c>
      <c r="F177" s="118">
        <f>IF('SERVICIOS o COMERCIO'!D27=2,RTAS!B166,RTAS!C166)</f>
        <v>0</v>
      </c>
      <c r="G177" s="15">
        <v>19</v>
      </c>
    </row>
    <row r="178" spans="1:7" ht="129" customHeight="1">
      <c r="A178" s="278"/>
      <c r="B178" s="117"/>
      <c r="C178" s="278"/>
      <c r="D178" s="278"/>
      <c r="E178" s="118">
        <f>IF('SERVICIOS o COMERCIO'!D28=2,RTAS!A167,RTAS!C167)</f>
        <v>0</v>
      </c>
      <c r="F178" s="118">
        <f>IF('SERVICIOS o COMERCIO'!D28=2,RTAS!B167,RTAS!C167)</f>
        <v>0</v>
      </c>
      <c r="G178" s="15">
        <v>20</v>
      </c>
    </row>
    <row r="179" spans="1:7" ht="129" customHeight="1">
      <c r="A179" s="278"/>
      <c r="B179" s="117"/>
      <c r="C179" s="278"/>
      <c r="D179" s="278"/>
      <c r="E179" s="118">
        <f>IF('SERVICIOS o COMERCIO'!D29=2,RTAS!A168,RTAS!C168)</f>
        <v>0</v>
      </c>
      <c r="F179" s="118">
        <f>IF('SERVICIOS o COMERCIO'!D29=2,RTAS!B168,RTAS!C168)</f>
        <v>0</v>
      </c>
      <c r="G179" s="15">
        <v>21</v>
      </c>
    </row>
    <row r="180" spans="1:7" ht="129" customHeight="1">
      <c r="A180" s="278"/>
      <c r="B180" s="117"/>
      <c r="C180" s="278"/>
      <c r="D180" s="278"/>
      <c r="E180" s="118">
        <f>IF('SERVICIOS o COMERCIO'!D30=2,RTAS!A169,RTAS!C169)</f>
        <v>0</v>
      </c>
      <c r="F180" s="118">
        <f>IF('SERVICIOS o COMERCIO'!D30=2,RTAS!B169,RTAS!C169)</f>
        <v>0</v>
      </c>
      <c r="G180" s="15">
        <v>22</v>
      </c>
    </row>
    <row r="181" spans="1:7" ht="129" customHeight="1">
      <c r="A181" s="278"/>
      <c r="B181" s="117"/>
      <c r="C181" s="278"/>
      <c r="D181" s="278"/>
      <c r="E181" s="118">
        <f>IF('SERVICIOS o COMERCIO'!D31=2,RTAS!A170,RTAS!C170)</f>
        <v>0</v>
      </c>
      <c r="F181" s="118">
        <f>IF('SERVICIOS o COMERCIO'!D31=2,RTAS!B170,RTAS!C170)</f>
        <v>0</v>
      </c>
      <c r="G181" s="15">
        <v>23</v>
      </c>
    </row>
    <row r="182" spans="1:7" ht="129" customHeight="1">
      <c r="A182" s="278"/>
      <c r="B182" s="117"/>
      <c r="C182" s="278"/>
      <c r="D182" s="276"/>
      <c r="E182" s="118">
        <f>IF('SERVICIOS o COMERCIO'!D32=2,RTAS!A171,RTAS!C171)</f>
        <v>0</v>
      </c>
      <c r="F182" s="118">
        <f>IF('SERVICIOS o COMERCIO'!D32=2,RTAS!B171,RTAS!C171)</f>
        <v>0</v>
      </c>
      <c r="G182" s="15">
        <v>24</v>
      </c>
    </row>
    <row r="183" spans="1:7" ht="129" customHeight="1">
      <c r="A183" s="278"/>
      <c r="B183" s="117"/>
      <c r="C183" s="278"/>
      <c r="D183" s="299" t="s">
        <v>247</v>
      </c>
      <c r="E183" s="118">
        <f>IF('SERVICIOS o COMERCIO'!D33=2,RTAS!A172,RTAS!C172)</f>
        <v>0</v>
      </c>
      <c r="F183" s="118">
        <f>IF('SERVICIOS o COMERCIO'!D33=2,RTAS!B172,RTAS!C172)</f>
        <v>0</v>
      </c>
      <c r="G183" s="15">
        <v>25</v>
      </c>
    </row>
    <row r="184" spans="1:7" ht="129" customHeight="1">
      <c r="A184" s="278"/>
      <c r="B184" s="117"/>
      <c r="C184" s="278"/>
      <c r="D184" s="278"/>
      <c r="E184" s="118">
        <f>IF('SERVICIOS o COMERCIO'!D34=2,RTAS!A173,RTAS!C173)</f>
        <v>0</v>
      </c>
      <c r="F184" s="118">
        <f>IF('SERVICIOS o COMERCIO'!D34=2,RTAS!B173,RTAS!C173)</f>
        <v>0</v>
      </c>
      <c r="G184" s="15">
        <v>26</v>
      </c>
    </row>
    <row r="185" spans="1:7" ht="129" customHeight="1">
      <c r="A185" s="278"/>
      <c r="B185" s="117"/>
      <c r="C185" s="278"/>
      <c r="D185" s="278"/>
      <c r="E185" s="118">
        <f>IF('SERVICIOS o COMERCIO'!D35=2,RTAS!A174,RTAS!C174)</f>
        <v>0</v>
      </c>
      <c r="F185" s="118">
        <f>IF('SERVICIOS o COMERCIO'!D35=2,RTAS!B174,RTAS!C174)</f>
        <v>0</v>
      </c>
      <c r="G185" s="15">
        <v>27</v>
      </c>
    </row>
    <row r="186" spans="1:7" ht="129" customHeight="1">
      <c r="A186" s="278"/>
      <c r="B186" s="117"/>
      <c r="C186" s="278"/>
      <c r="D186" s="278"/>
      <c r="E186" s="118">
        <f>IF('SERVICIOS o COMERCIO'!D36=2,RTAS!A175,RTAS!C175)</f>
        <v>0</v>
      </c>
      <c r="F186" s="118">
        <f>IF('SERVICIOS o COMERCIO'!D36=2,RTAS!B175,RTAS!C175)</f>
        <v>0</v>
      </c>
      <c r="G186" s="15">
        <v>28</v>
      </c>
    </row>
    <row r="187" spans="1:7" ht="129" customHeight="1">
      <c r="A187" s="276"/>
      <c r="B187" s="117"/>
      <c r="C187" s="276"/>
      <c r="D187" s="276"/>
      <c r="E187" s="118">
        <f>IF('SERVICIOS o COMERCIO'!D37=2,RTAS!A176,RTAS!C176)</f>
        <v>0</v>
      </c>
      <c r="F187" s="118">
        <f>IF('SERVICIOS o COMERCIO'!D37=2,RTAS!B176,RTAS!C176)</f>
        <v>0</v>
      </c>
      <c r="G187" s="15">
        <v>29</v>
      </c>
    </row>
    <row r="188" spans="1:7" ht="129" customHeight="1">
      <c r="A188" s="310" t="s">
        <v>389</v>
      </c>
      <c r="B188" s="123"/>
      <c r="C188" s="301" t="str">
        <f>IF('Diagnostico Areas'!E36&gt;=4,'Diagnostico Areas'!E11,'Diagnostico Areas'!D11)</f>
        <v>Fuerte</v>
      </c>
      <c r="D188" s="301"/>
      <c r="E188" s="124">
        <f>IF(IyD!C7=2,RTAS!A178,RTAS!C178)</f>
        <v>0</v>
      </c>
      <c r="F188" s="124">
        <f>IF(IyD!C7=2,RTAS!B178,RTAS!C178)</f>
        <v>0</v>
      </c>
    </row>
    <row r="189" spans="1:7" ht="129" customHeight="1">
      <c r="A189" s="278"/>
      <c r="B189" s="123"/>
      <c r="C189" s="278"/>
      <c r="D189" s="278"/>
      <c r="E189" s="124">
        <f>IF(IyD!C8=2,RTAS!A179,RTAS!C179)</f>
        <v>0</v>
      </c>
      <c r="F189" s="124">
        <f>IF(IyD!C8=2,RTAS!B179,RTAS!C179)</f>
        <v>0</v>
      </c>
    </row>
    <row r="190" spans="1:7" ht="129" customHeight="1">
      <c r="A190" s="278"/>
      <c r="B190" s="123"/>
      <c r="C190" s="278"/>
      <c r="D190" s="278"/>
      <c r="E190" s="124">
        <f>IF(IyD!C9=2,RTAS!A180,RTAS!C180)</f>
        <v>0</v>
      </c>
      <c r="F190" s="124">
        <f>IF(IyD!C9=2,RTAS!B180,RTAS!C180)</f>
        <v>0</v>
      </c>
    </row>
    <row r="191" spans="1:7" ht="129" customHeight="1">
      <c r="A191" s="278"/>
      <c r="B191" s="123"/>
      <c r="C191" s="278"/>
      <c r="D191" s="278"/>
      <c r="E191" s="124">
        <f>IF(IyD!C10=2,RTAS!A181,RTAS!C181)</f>
        <v>0</v>
      </c>
      <c r="F191" s="124">
        <f>IF(IyD!C10=2,RTAS!B181,RTAS!C181)</f>
        <v>0</v>
      </c>
    </row>
    <row r="192" spans="1:7" ht="129" customHeight="1">
      <c r="A192" s="278"/>
      <c r="B192" s="123"/>
      <c r="C192" s="278"/>
      <c r="D192" s="278"/>
      <c r="E192" s="124">
        <f>IF(IyD!C11=2,RTAS!A182,RTAS!C182)</f>
        <v>0</v>
      </c>
      <c r="F192" s="124">
        <f>IF(IyD!C11=2,RTAS!B182,RTAS!C182)</f>
        <v>0</v>
      </c>
    </row>
    <row r="193" spans="1:25" ht="129" customHeight="1">
      <c r="A193" s="278"/>
      <c r="B193" s="123"/>
      <c r="C193" s="278"/>
      <c r="D193" s="278"/>
      <c r="E193" s="124">
        <f>IF(IyD!C12=2,RTAS!A183,RTAS!C183)</f>
        <v>0</v>
      </c>
      <c r="F193" s="124">
        <f>IF(IyD!C12=2,RTAS!B183,RTAS!C183)</f>
        <v>0</v>
      </c>
    </row>
    <row r="194" spans="1:25" ht="129" customHeight="1">
      <c r="A194" s="278"/>
      <c r="B194" s="123"/>
      <c r="C194" s="278"/>
      <c r="D194" s="278"/>
      <c r="E194" s="124">
        <f>IF(IyD!C13=2,RTAS!A184,RTAS!C184)</f>
        <v>0</v>
      </c>
      <c r="F194" s="124">
        <f>IF(IyD!C13=2,RTAS!B184,RTAS!C184)</f>
        <v>0</v>
      </c>
    </row>
    <row r="195" spans="1:25" ht="129" customHeight="1">
      <c r="A195" s="278"/>
      <c r="B195" s="123"/>
      <c r="C195" s="278"/>
      <c r="D195" s="278"/>
      <c r="E195" s="125">
        <f>IF(IyD!C14=2,RTAS!A185,RTAS!C185)</f>
        <v>0</v>
      </c>
      <c r="F195" s="125">
        <f>IF(IyD!C14=2,RTAS!B185,RTAS!C185)</f>
        <v>0</v>
      </c>
    </row>
    <row r="196" spans="1:25" ht="129" customHeight="1">
      <c r="A196" s="276"/>
      <c r="B196" s="123"/>
      <c r="C196" s="276"/>
      <c r="D196" s="276"/>
      <c r="E196" s="125">
        <f>IF(IyD!C15=2,RTAS!A186,RTAS!C186)</f>
        <v>0</v>
      </c>
      <c r="F196" s="125">
        <f>IF(IyD!C15=2,RTAS!B186,RTAS!C186)</f>
        <v>0</v>
      </c>
      <c r="G196" s="15"/>
      <c r="H196" s="15"/>
      <c r="I196" s="15"/>
      <c r="J196" s="15"/>
      <c r="K196" s="15"/>
      <c r="L196" s="15"/>
      <c r="M196" s="15"/>
      <c r="N196" s="15"/>
      <c r="O196" s="15"/>
      <c r="P196" s="15"/>
      <c r="Q196" s="15"/>
      <c r="R196" s="15"/>
      <c r="S196" s="15"/>
      <c r="T196" s="15"/>
      <c r="U196" s="15"/>
      <c r="V196" s="15"/>
      <c r="W196" s="15"/>
      <c r="X196" s="15"/>
      <c r="Y196" s="15"/>
    </row>
    <row r="197" spans="1:25" ht="129" customHeight="1">
      <c r="A197" s="311" t="s">
        <v>390</v>
      </c>
      <c r="B197" s="127"/>
      <c r="C197" s="300" t="str">
        <f>IF('Diagnostico Areas'!E37&gt;=8,'Diagnostico Areas'!E11,'Diagnostico Areas'!D11)</f>
        <v>Débil</v>
      </c>
      <c r="D197" s="300"/>
      <c r="E197" s="128">
        <f>IF(INFORMACION!C7=2,RTAS!A189,RTAS!C189)</f>
        <v>0</v>
      </c>
      <c r="F197" s="128">
        <f>IF(INFORMACION!C7=2,RTAS!B189,RTAS!C189)</f>
        <v>0</v>
      </c>
    </row>
    <row r="198" spans="1:25" ht="129" customHeight="1">
      <c r="A198" s="278"/>
      <c r="B198" s="127"/>
      <c r="C198" s="278"/>
      <c r="D198" s="278"/>
      <c r="E198" s="128">
        <f>IF(INFORMACION!C8=2,RTAS!A190,RTAS!C190)</f>
        <v>0</v>
      </c>
      <c r="F198" s="128">
        <f>IF(INFORMACION!C8=2,RTAS!B190,RTAS!C190)</f>
        <v>0</v>
      </c>
    </row>
    <row r="199" spans="1:25" ht="129" customHeight="1">
      <c r="A199" s="278"/>
      <c r="B199" s="127"/>
      <c r="C199" s="278"/>
      <c r="D199" s="278"/>
      <c r="E199" s="128">
        <f>IF(INFORMACION!C9=2,RTAS!A191,RTAS!C191)</f>
        <v>0</v>
      </c>
      <c r="F199" s="128">
        <f>IF(INFORMACION!C9=2,RTAS!B191,RTAS!C191)</f>
        <v>0</v>
      </c>
    </row>
    <row r="200" spans="1:25" ht="129" customHeight="1">
      <c r="A200" s="278"/>
      <c r="B200" s="127"/>
      <c r="C200" s="278"/>
      <c r="D200" s="278"/>
      <c r="E200" s="128">
        <f>IF(INFORMACION!C10=2,RTAS!A192,RTAS!C192)</f>
        <v>0</v>
      </c>
      <c r="F200" s="128">
        <f>IF(INFORMACION!C10=2,RTAS!B192,RTAS!C192)</f>
        <v>0</v>
      </c>
      <c r="G200" s="15"/>
    </row>
    <row r="201" spans="1:25" ht="129" customHeight="1">
      <c r="A201" s="278"/>
      <c r="B201" s="127"/>
      <c r="C201" s="278"/>
      <c r="D201" s="278"/>
      <c r="E201" s="128">
        <f>IF(INFORMACION!C11=2,RTAS!A193,RTAS!C193)</f>
        <v>0</v>
      </c>
      <c r="F201" s="128">
        <f>IF(INFORMACION!C11=2,RTAS!B193,RTAS!C193)</f>
        <v>0</v>
      </c>
      <c r="G201" s="15"/>
    </row>
    <row r="202" spans="1:25" ht="129" customHeight="1">
      <c r="A202" s="278"/>
      <c r="B202" s="127"/>
      <c r="C202" s="278"/>
      <c r="D202" s="278"/>
      <c r="E202" s="128">
        <f>IF(INFORMACION!C12=2,RTAS!A194,RTAS!C194)</f>
        <v>0</v>
      </c>
      <c r="F202" s="128">
        <f>IF(INFORMACION!C12=2,RTAS!B194,RTAS!C194)</f>
        <v>0</v>
      </c>
      <c r="G202" s="15"/>
    </row>
    <row r="203" spans="1:25" ht="129" customHeight="1">
      <c r="A203" s="278"/>
      <c r="B203" s="127"/>
      <c r="C203" s="278"/>
      <c r="D203" s="278"/>
      <c r="E203" s="128">
        <f>IF(INFORMACION!C13=2,RTAS!A195,RTAS!C195)</f>
        <v>0</v>
      </c>
      <c r="F203" s="128">
        <f>IF(INFORMACION!C13=2,RTAS!B195,RTAS!C195)</f>
        <v>0</v>
      </c>
      <c r="G203" s="15"/>
    </row>
    <row r="204" spans="1:25" ht="129" customHeight="1">
      <c r="A204" s="278"/>
      <c r="B204" s="127"/>
      <c r="C204" s="278"/>
      <c r="D204" s="278"/>
      <c r="E204" s="128">
        <f>IF(INFORMACION!C14=2,RTAS!A196,RTAS!C196)</f>
        <v>0</v>
      </c>
      <c r="F204" s="128">
        <f>IF(INFORMACION!C14=2,RTAS!B196,RTAS!C196)</f>
        <v>0</v>
      </c>
      <c r="G204" s="15"/>
    </row>
    <row r="205" spans="1:25" ht="129" customHeight="1">
      <c r="A205" s="278"/>
      <c r="B205" s="127"/>
      <c r="C205" s="278"/>
      <c r="D205" s="278"/>
      <c r="E205" s="128">
        <f>IF(INFORMACION!C15=2,RTAS!A197,RTAS!C197)</f>
        <v>0</v>
      </c>
      <c r="F205" s="128">
        <f>IF(INFORMACION!C15=2,RTAS!B197,RTAS!C197)</f>
        <v>0</v>
      </c>
      <c r="G205" s="15"/>
    </row>
    <row r="206" spans="1:25" ht="129" customHeight="1">
      <c r="A206" s="278"/>
      <c r="B206" s="127"/>
      <c r="C206" s="278"/>
      <c r="D206" s="278"/>
      <c r="E206" s="128">
        <f>IF(INFORMACION!C16=2,RTAS!A198,RTAS!C198)</f>
        <v>0</v>
      </c>
      <c r="F206" s="128">
        <f>IF(INFORMACION!C16=2,RTAS!B198,RTAS!C198)</f>
        <v>0</v>
      </c>
      <c r="G206" s="15"/>
    </row>
    <row r="207" spans="1:25" ht="129" customHeight="1">
      <c r="A207" s="278"/>
      <c r="B207" s="127"/>
      <c r="C207" s="278"/>
      <c r="D207" s="278"/>
      <c r="E207" s="128">
        <f>IF(INFORMACION!C17=2,RTAS!A199,RTAS!C199)</f>
        <v>0</v>
      </c>
      <c r="F207" s="128">
        <f>IF(INFORMACION!C17=2,RTAS!B199,RTAS!C199)</f>
        <v>0</v>
      </c>
      <c r="G207" s="15"/>
    </row>
    <row r="208" spans="1:25" ht="129" customHeight="1">
      <c r="A208" s="278"/>
      <c r="B208" s="127"/>
      <c r="C208" s="278"/>
      <c r="D208" s="278"/>
      <c r="E208" s="128">
        <f>IF(INFORMACION!C18=2,RTAS!A200,RTAS!C200)</f>
        <v>0</v>
      </c>
      <c r="F208" s="128">
        <f>IF(INFORMACION!C18=2,RTAS!B200,RTAS!C200)</f>
        <v>0</v>
      </c>
      <c r="G208" s="15"/>
    </row>
    <row r="209" spans="1:25" ht="129" customHeight="1">
      <c r="A209" s="278"/>
      <c r="B209" s="127"/>
      <c r="C209" s="278"/>
      <c r="D209" s="278"/>
      <c r="E209" s="128">
        <f>IF(INFORMACION!C19=2,RTAS!A201,RTAS!C201)</f>
        <v>0</v>
      </c>
      <c r="F209" s="128">
        <f>IF(INFORMACION!C19=2,RTAS!B201,RTAS!C201)</f>
        <v>0</v>
      </c>
      <c r="G209" s="15"/>
    </row>
    <row r="210" spans="1:25" ht="129" customHeight="1">
      <c r="A210" s="278"/>
      <c r="B210" s="127"/>
      <c r="C210" s="278"/>
      <c r="D210" s="278"/>
      <c r="E210" s="128">
        <f>IF(INFORMACION!C20=2,RTAS!A202,RTAS!C202)</f>
        <v>0</v>
      </c>
      <c r="F210" s="128">
        <f>IF(INFORMACION!C20=2,RTAS!B202,RTAS!C202)</f>
        <v>0</v>
      </c>
      <c r="G210" s="15"/>
    </row>
    <row r="211" spans="1:25" ht="129" customHeight="1">
      <c r="A211" s="278"/>
      <c r="B211" s="127"/>
      <c r="C211" s="278"/>
      <c r="D211" s="278"/>
      <c r="E211" s="128">
        <f>IF(INFORMACION!C21=2,RTAS!A203,RTAS!C203)</f>
        <v>0</v>
      </c>
      <c r="F211" s="128">
        <f>IF(INFORMACION!C21=2,RTAS!B203,RTAS!C203)</f>
        <v>0</v>
      </c>
      <c r="G211" s="15"/>
    </row>
    <row r="212" spans="1:25" ht="129" customHeight="1">
      <c r="A212" s="278"/>
      <c r="B212" s="127"/>
      <c r="C212" s="278"/>
      <c r="D212" s="278"/>
      <c r="E212" s="128">
        <f>IF(INFORMACION!C22=2,RTAS!A204,RTAS!C204)</f>
        <v>0</v>
      </c>
      <c r="F212" s="128">
        <f>IF(INFORMACION!C22=2,RTAS!B204,RTAS!C204)</f>
        <v>0</v>
      </c>
      <c r="G212" s="15"/>
    </row>
    <row r="213" spans="1:25" ht="129" customHeight="1">
      <c r="A213" s="276"/>
      <c r="B213" s="127"/>
      <c r="C213" s="276"/>
      <c r="D213" s="276"/>
      <c r="E213" s="128">
        <f>IF(INFORMACION!C23=2,RTAS!A205,RTAS!C205)</f>
        <v>0</v>
      </c>
      <c r="F213" s="128">
        <f>IF(INFORMACION!C23=2,RTAS!B205,RTAS!C205)</f>
        <v>0</v>
      </c>
      <c r="G213" s="15"/>
    </row>
    <row r="214" spans="1:25" ht="129" customHeight="1">
      <c r="A214" s="294" t="s">
        <v>391</v>
      </c>
      <c r="B214" s="127"/>
      <c r="C214" s="297" t="str">
        <f>IF('Diagnostico Areas'!E38&gt;28,'Diagnostico Areas'!E11,'Diagnostico Areas'!D11)</f>
        <v>Fuerte</v>
      </c>
      <c r="D214" s="298" t="s">
        <v>301</v>
      </c>
      <c r="E214" s="131">
        <f>IF('Talento Humano'!D7=2,RTAS!A207,RTAS!C207)</f>
        <v>0</v>
      </c>
      <c r="F214" s="131">
        <f>IF('Talento Humano'!D7=2,RTAS!B207,RTAS!C207)</f>
        <v>0</v>
      </c>
      <c r="G214" s="15"/>
      <c r="H214" s="15"/>
      <c r="I214" s="15"/>
      <c r="J214" s="15"/>
      <c r="K214" s="15"/>
      <c r="L214" s="15"/>
      <c r="M214" s="15"/>
      <c r="N214" s="15"/>
      <c r="O214" s="15"/>
      <c r="P214" s="15"/>
      <c r="Q214" s="15"/>
      <c r="R214" s="15"/>
      <c r="S214" s="15"/>
      <c r="T214" s="15"/>
      <c r="U214" s="15"/>
      <c r="V214" s="15"/>
      <c r="W214" s="15"/>
      <c r="X214" s="15"/>
      <c r="Y214" s="15"/>
    </row>
    <row r="215" spans="1:25" ht="129" customHeight="1">
      <c r="A215" s="278"/>
      <c r="B215" s="127"/>
      <c r="C215" s="278"/>
      <c r="D215" s="278"/>
      <c r="E215" s="131">
        <f>IF('Talento Humano'!D8=2,RTAS!A208,RTAS!C208)</f>
        <v>0</v>
      </c>
      <c r="F215" s="131">
        <f>IF('Talento Humano'!D8=2,RTAS!B208,RTAS!C208)</f>
        <v>0</v>
      </c>
      <c r="G215" s="15"/>
      <c r="H215" s="15"/>
      <c r="I215" s="15"/>
      <c r="J215" s="15"/>
      <c r="K215" s="15"/>
      <c r="L215" s="15"/>
      <c r="M215" s="15"/>
      <c r="N215" s="15"/>
      <c r="O215" s="15"/>
      <c r="P215" s="15"/>
      <c r="Q215" s="15"/>
      <c r="R215" s="15"/>
      <c r="S215" s="15"/>
      <c r="T215" s="15"/>
      <c r="U215" s="15"/>
      <c r="V215" s="15"/>
      <c r="W215" s="15"/>
      <c r="X215" s="15"/>
      <c r="Y215" s="15"/>
    </row>
    <row r="216" spans="1:25" ht="129" customHeight="1">
      <c r="A216" s="278"/>
      <c r="B216" s="132"/>
      <c r="C216" s="278"/>
      <c r="D216" s="278"/>
      <c r="E216" s="131">
        <f>IF('Talento Humano'!D9=2,RTAS!A209,RTAS!C209)</f>
        <v>0</v>
      </c>
      <c r="F216" s="131">
        <f>IF('Talento Humano'!D9=2,RTAS!B209,RTAS!C209)</f>
        <v>0</v>
      </c>
      <c r="G216" s="15"/>
      <c r="H216" s="15"/>
      <c r="I216" s="15"/>
      <c r="J216" s="15"/>
      <c r="K216" s="15"/>
      <c r="L216" s="15"/>
      <c r="M216" s="15"/>
      <c r="N216" s="15"/>
      <c r="O216" s="15"/>
      <c r="P216" s="15"/>
      <c r="Q216" s="15"/>
      <c r="R216" s="15"/>
      <c r="S216" s="15"/>
      <c r="T216" s="15"/>
      <c r="U216" s="15"/>
      <c r="V216" s="15"/>
      <c r="W216" s="15"/>
      <c r="X216" s="15"/>
      <c r="Y216" s="15"/>
    </row>
    <row r="217" spans="1:25" ht="129" customHeight="1">
      <c r="A217" s="278"/>
      <c r="B217" s="132"/>
      <c r="C217" s="278"/>
      <c r="D217" s="278"/>
      <c r="E217" s="131">
        <f>IF('Talento Humano'!D10=2,RTAS!A210,RTAS!C210)</f>
        <v>0</v>
      </c>
      <c r="F217" s="131">
        <f>IF('Talento Humano'!D10=2,RTAS!B210,RTAS!C210)</f>
        <v>0</v>
      </c>
      <c r="G217" s="15"/>
      <c r="H217" s="15"/>
      <c r="I217" s="15"/>
      <c r="J217" s="15"/>
      <c r="K217" s="15"/>
      <c r="L217" s="15"/>
      <c r="M217" s="15"/>
      <c r="N217" s="15"/>
      <c r="O217" s="15"/>
      <c r="P217" s="15"/>
      <c r="Q217" s="15"/>
      <c r="R217" s="15"/>
      <c r="S217" s="15"/>
      <c r="T217" s="15"/>
      <c r="U217" s="15"/>
      <c r="V217" s="15"/>
      <c r="W217" s="15"/>
      <c r="X217" s="15"/>
      <c r="Y217" s="15"/>
    </row>
    <row r="218" spans="1:25" ht="129" customHeight="1">
      <c r="A218" s="278"/>
      <c r="B218" s="132"/>
      <c r="C218" s="278"/>
      <c r="D218" s="278"/>
      <c r="E218" s="131">
        <f>IF('Talento Humano'!D11=2,RTAS!A211,RTAS!C211)</f>
        <v>0</v>
      </c>
      <c r="F218" s="131">
        <f>IF('Talento Humano'!D11=2,RTAS!B211,RTAS!C211)</f>
        <v>0</v>
      </c>
      <c r="G218" s="15"/>
      <c r="H218" s="15"/>
      <c r="I218" s="15"/>
      <c r="J218" s="15"/>
      <c r="K218" s="15"/>
      <c r="L218" s="15"/>
      <c r="M218" s="15"/>
      <c r="N218" s="15"/>
      <c r="O218" s="15"/>
      <c r="P218" s="15"/>
      <c r="Q218" s="15"/>
      <c r="R218" s="15"/>
      <c r="S218" s="15"/>
      <c r="T218" s="15"/>
      <c r="U218" s="15"/>
      <c r="V218" s="15"/>
      <c r="W218" s="15"/>
      <c r="X218" s="15"/>
      <c r="Y218" s="15"/>
    </row>
    <row r="219" spans="1:25" ht="129" customHeight="1">
      <c r="A219" s="278"/>
      <c r="B219" s="132"/>
      <c r="C219" s="278"/>
      <c r="D219" s="278"/>
      <c r="E219" s="131">
        <f>IF('Talento Humano'!D12=2,RTAS!A212,RTAS!C212)</f>
        <v>0</v>
      </c>
      <c r="F219" s="131">
        <f>IF('Talento Humano'!D12=2,RTAS!B212,RTAS!C212)</f>
        <v>0</v>
      </c>
      <c r="G219" s="15"/>
      <c r="H219" s="15"/>
      <c r="I219" s="15"/>
      <c r="J219" s="15"/>
      <c r="K219" s="15"/>
      <c r="L219" s="15"/>
      <c r="M219" s="15"/>
      <c r="N219" s="15"/>
      <c r="O219" s="15"/>
      <c r="P219" s="15"/>
      <c r="Q219" s="15"/>
      <c r="R219" s="15"/>
      <c r="S219" s="15"/>
      <c r="T219" s="15"/>
      <c r="U219" s="15"/>
      <c r="V219" s="15"/>
      <c r="W219" s="15"/>
      <c r="X219" s="15"/>
      <c r="Y219" s="15"/>
    </row>
    <row r="220" spans="1:25" ht="129" customHeight="1">
      <c r="A220" s="278"/>
      <c r="B220" s="132"/>
      <c r="C220" s="278"/>
      <c r="D220" s="278"/>
      <c r="E220" s="131">
        <f>IF('Talento Humano'!D13=2,RTAS!A213,RTAS!C213)</f>
        <v>0</v>
      </c>
      <c r="F220" s="131">
        <f>IF('Talento Humano'!D13=2,RTAS!B213,RTAS!C213)</f>
        <v>0</v>
      </c>
      <c r="G220" s="15"/>
      <c r="H220" s="15"/>
      <c r="I220" s="15"/>
      <c r="J220" s="15"/>
      <c r="K220" s="15"/>
      <c r="L220" s="15"/>
      <c r="M220" s="15"/>
      <c r="N220" s="15"/>
      <c r="O220" s="15"/>
      <c r="P220" s="15"/>
      <c r="Q220" s="15"/>
      <c r="R220" s="15"/>
      <c r="S220" s="15"/>
      <c r="T220" s="15"/>
      <c r="U220" s="15"/>
      <c r="V220" s="15"/>
      <c r="W220" s="15"/>
      <c r="X220" s="15"/>
      <c r="Y220" s="15"/>
    </row>
    <row r="221" spans="1:25" ht="129" customHeight="1">
      <c r="A221" s="278"/>
      <c r="B221" s="132"/>
      <c r="C221" s="278"/>
      <c r="D221" s="278"/>
      <c r="E221" s="131">
        <f>IF('Talento Humano'!D14=2,RTAS!A214,RTAS!C214)</f>
        <v>0</v>
      </c>
      <c r="F221" s="131">
        <f>IF('Talento Humano'!D14=2,RTAS!B214,RTAS!C214)</f>
        <v>0</v>
      </c>
      <c r="G221" s="15"/>
      <c r="H221" s="15"/>
      <c r="I221" s="15"/>
      <c r="J221" s="15"/>
      <c r="K221" s="15"/>
      <c r="L221" s="15"/>
      <c r="M221" s="15"/>
      <c r="N221" s="15"/>
      <c r="O221" s="15"/>
      <c r="P221" s="15"/>
      <c r="Q221" s="15"/>
      <c r="R221" s="15"/>
      <c r="S221" s="15"/>
      <c r="T221" s="15"/>
      <c r="U221" s="15"/>
      <c r="V221" s="15"/>
      <c r="W221" s="15"/>
      <c r="X221" s="15"/>
      <c r="Y221" s="15"/>
    </row>
    <row r="222" spans="1:25" ht="129" customHeight="1">
      <c r="A222" s="278"/>
      <c r="B222" s="132"/>
      <c r="C222" s="278"/>
      <c r="D222" s="278"/>
      <c r="E222" s="131">
        <f>IF('Talento Humano'!D15=2,RTAS!A215,RTAS!C215)</f>
        <v>0</v>
      </c>
      <c r="F222" s="131">
        <f>IF('Talento Humano'!D15=2,RTAS!B215,RTAS!C215)</f>
        <v>0</v>
      </c>
      <c r="G222" s="15"/>
      <c r="H222" s="15"/>
      <c r="I222" s="15"/>
      <c r="J222" s="15"/>
      <c r="K222" s="15"/>
      <c r="L222" s="15"/>
      <c r="M222" s="15"/>
      <c r="N222" s="15"/>
      <c r="O222" s="15"/>
      <c r="P222" s="15"/>
      <c r="Q222" s="15"/>
      <c r="R222" s="15"/>
      <c r="S222" s="15"/>
      <c r="T222" s="15"/>
      <c r="U222" s="15"/>
      <c r="V222" s="15"/>
      <c r="W222" s="15"/>
      <c r="X222" s="15"/>
      <c r="Y222" s="15"/>
    </row>
    <row r="223" spans="1:25" ht="129" customHeight="1">
      <c r="A223" s="278"/>
      <c r="B223" s="132"/>
      <c r="C223" s="278"/>
      <c r="D223" s="278"/>
      <c r="E223" s="131">
        <f>IF('Talento Humano'!D16=2,RTAS!A216,RTAS!C216)</f>
        <v>0</v>
      </c>
      <c r="F223" s="131">
        <f>IF('Talento Humano'!D16=2,RTAS!B216,RTAS!C216)</f>
        <v>0</v>
      </c>
      <c r="G223" s="15"/>
      <c r="H223" s="15"/>
      <c r="I223" s="15"/>
      <c r="J223" s="15"/>
      <c r="K223" s="15"/>
      <c r="L223" s="15"/>
      <c r="M223" s="15"/>
      <c r="N223" s="15"/>
      <c r="O223" s="15"/>
      <c r="P223" s="15"/>
      <c r="Q223" s="15"/>
      <c r="R223" s="15"/>
      <c r="S223" s="15"/>
      <c r="T223" s="15"/>
      <c r="U223" s="15"/>
      <c r="V223" s="15"/>
      <c r="W223" s="15"/>
      <c r="X223" s="15"/>
      <c r="Y223" s="15"/>
    </row>
    <row r="224" spans="1:25" ht="129" customHeight="1">
      <c r="A224" s="278"/>
      <c r="B224" s="132"/>
      <c r="C224" s="278"/>
      <c r="D224" s="278"/>
      <c r="E224" s="131">
        <f>IF('Talento Humano'!D17=2,RTAS!A217,RTAS!C217)</f>
        <v>0</v>
      </c>
      <c r="F224" s="131">
        <f>IF('Talento Humano'!D17=2,RTAS!B217,RTAS!C217)</f>
        <v>0</v>
      </c>
      <c r="G224" s="15"/>
      <c r="H224" s="15"/>
      <c r="I224" s="15"/>
      <c r="J224" s="15"/>
      <c r="K224" s="15"/>
      <c r="L224" s="15"/>
      <c r="M224" s="15"/>
      <c r="N224" s="15"/>
      <c r="O224" s="15"/>
      <c r="P224" s="15"/>
      <c r="Q224" s="15"/>
      <c r="R224" s="15"/>
      <c r="S224" s="15"/>
      <c r="T224" s="15"/>
      <c r="U224" s="15"/>
      <c r="V224" s="15"/>
      <c r="W224" s="15"/>
      <c r="X224" s="15"/>
      <c r="Y224" s="15"/>
    </row>
    <row r="225" spans="1:25" ht="129" customHeight="1">
      <c r="A225" s="278"/>
      <c r="B225" s="132"/>
      <c r="C225" s="278"/>
      <c r="D225" s="278"/>
      <c r="E225" s="131">
        <f>IF('Talento Humano'!D18=2,RTAS!A218,RTAS!C218)</f>
        <v>0</v>
      </c>
      <c r="F225" s="131">
        <f>IF('Talento Humano'!D18=2,RTAS!B218,RTAS!C218)</f>
        <v>0</v>
      </c>
      <c r="G225" s="15"/>
      <c r="H225" s="15"/>
      <c r="I225" s="15"/>
      <c r="J225" s="15"/>
      <c r="K225" s="15"/>
      <c r="L225" s="15"/>
      <c r="M225" s="15"/>
      <c r="N225" s="15"/>
      <c r="O225" s="15"/>
      <c r="P225" s="15"/>
      <c r="Q225" s="15"/>
      <c r="R225" s="15"/>
      <c r="S225" s="15"/>
      <c r="T225" s="15"/>
      <c r="U225" s="15"/>
      <c r="V225" s="15"/>
      <c r="W225" s="15"/>
      <c r="X225" s="15"/>
      <c r="Y225" s="15"/>
    </row>
    <row r="226" spans="1:25" ht="129" customHeight="1">
      <c r="A226" s="278"/>
      <c r="B226" s="132"/>
      <c r="C226" s="278"/>
      <c r="D226" s="278"/>
      <c r="E226" s="131">
        <f>IF('Talento Humano'!D19=2,RTAS!A219,RTAS!C219)</f>
        <v>0</v>
      </c>
      <c r="F226" s="131">
        <f>IF('Talento Humano'!D19=2,RTAS!B219,RTAS!C219)</f>
        <v>0</v>
      </c>
      <c r="G226" s="15"/>
      <c r="H226" s="15"/>
      <c r="I226" s="15"/>
      <c r="J226" s="15"/>
      <c r="K226" s="15"/>
      <c r="L226" s="15"/>
      <c r="M226" s="15"/>
      <c r="N226" s="15"/>
      <c r="O226" s="15"/>
      <c r="P226" s="15"/>
      <c r="Q226" s="15"/>
      <c r="R226" s="15"/>
      <c r="S226" s="15"/>
      <c r="T226" s="15"/>
      <c r="U226" s="15"/>
      <c r="V226" s="15"/>
      <c r="W226" s="15"/>
      <c r="X226" s="15"/>
      <c r="Y226" s="15"/>
    </row>
    <row r="227" spans="1:25" ht="129" customHeight="1">
      <c r="A227" s="278"/>
      <c r="B227" s="132"/>
      <c r="C227" s="278"/>
      <c r="D227" s="278"/>
      <c r="E227" s="131">
        <f>IF('Talento Humano'!D20=2,RTAS!A220,RTAS!C220)</f>
        <v>0</v>
      </c>
      <c r="F227" s="131">
        <f>IF('Talento Humano'!D20=2,RTAS!B220,RTAS!C220)</f>
        <v>0</v>
      </c>
      <c r="G227" s="15"/>
      <c r="H227" s="15"/>
      <c r="I227" s="15"/>
      <c r="J227" s="15"/>
      <c r="K227" s="15"/>
      <c r="L227" s="15"/>
      <c r="M227" s="15"/>
      <c r="N227" s="15"/>
      <c r="O227" s="15"/>
      <c r="P227" s="15"/>
      <c r="Q227" s="15"/>
      <c r="R227" s="15"/>
      <c r="S227" s="15"/>
      <c r="T227" s="15"/>
      <c r="U227" s="15"/>
      <c r="V227" s="15"/>
      <c r="W227" s="15"/>
      <c r="X227" s="15"/>
      <c r="Y227" s="15"/>
    </row>
    <row r="228" spans="1:25" ht="129" customHeight="1">
      <c r="A228" s="278"/>
      <c r="B228" s="132"/>
      <c r="C228" s="278"/>
      <c r="D228" s="278"/>
      <c r="E228" s="131">
        <f>IF('Talento Humano'!D21=2,RTAS!A221,RTAS!C221)</f>
        <v>0</v>
      </c>
      <c r="F228" s="131">
        <f>IF('Talento Humano'!D21=2,RTAS!B221,RTAS!C221)</f>
        <v>0</v>
      </c>
      <c r="G228" s="15"/>
      <c r="H228" s="15"/>
      <c r="I228" s="15"/>
      <c r="J228" s="15"/>
      <c r="K228" s="15"/>
      <c r="L228" s="15"/>
      <c r="M228" s="15"/>
      <c r="N228" s="15"/>
      <c r="O228" s="15"/>
      <c r="P228" s="15"/>
      <c r="Q228" s="15"/>
      <c r="R228" s="15"/>
      <c r="S228" s="15"/>
      <c r="T228" s="15"/>
      <c r="U228" s="15"/>
      <c r="V228" s="15"/>
      <c r="W228" s="15"/>
      <c r="X228" s="15"/>
      <c r="Y228" s="15"/>
    </row>
    <row r="229" spans="1:25" ht="129" customHeight="1">
      <c r="A229" s="278"/>
      <c r="B229" s="132"/>
      <c r="C229" s="278"/>
      <c r="D229" s="278"/>
      <c r="E229" s="131">
        <f>IF('Talento Humano'!D22=2,RTAS!A222,RTAS!C222)</f>
        <v>0</v>
      </c>
      <c r="F229" s="131">
        <f>IF('Talento Humano'!D22=2,RTAS!B222,RTAS!C222)</f>
        <v>0</v>
      </c>
      <c r="G229" s="15"/>
      <c r="H229" s="15"/>
      <c r="I229" s="15"/>
      <c r="J229" s="15"/>
      <c r="K229" s="15"/>
      <c r="L229" s="15"/>
      <c r="M229" s="15"/>
      <c r="N229" s="15"/>
      <c r="O229" s="15"/>
      <c r="P229" s="15"/>
      <c r="Q229" s="15"/>
      <c r="R229" s="15"/>
      <c r="S229" s="15"/>
      <c r="T229" s="15"/>
      <c r="U229" s="15"/>
      <c r="V229" s="15"/>
      <c r="W229" s="15"/>
      <c r="X229" s="15"/>
      <c r="Y229" s="15"/>
    </row>
    <row r="230" spans="1:25" ht="129" customHeight="1">
      <c r="A230" s="278"/>
      <c r="B230" s="132"/>
      <c r="C230" s="278"/>
      <c r="D230" s="278"/>
      <c r="E230" s="131">
        <f>IF('Talento Humano'!D23=2,RTAS!A223,RTAS!C223)</f>
        <v>0</v>
      </c>
      <c r="F230" s="131">
        <f>IF('Talento Humano'!D23=2,RTAS!B223,RTAS!C223)</f>
        <v>0</v>
      </c>
      <c r="G230" s="15"/>
      <c r="H230" s="15"/>
      <c r="I230" s="15"/>
      <c r="J230" s="15"/>
      <c r="K230" s="15"/>
      <c r="L230" s="15"/>
      <c r="M230" s="15"/>
      <c r="N230" s="15"/>
      <c r="O230" s="15"/>
      <c r="P230" s="15"/>
      <c r="Q230" s="15"/>
      <c r="R230" s="15"/>
      <c r="S230" s="15"/>
      <c r="T230" s="15"/>
      <c r="U230" s="15"/>
      <c r="V230" s="15"/>
      <c r="W230" s="15"/>
      <c r="X230" s="15"/>
      <c r="Y230" s="15"/>
    </row>
    <row r="231" spans="1:25" ht="129" customHeight="1">
      <c r="A231" s="278"/>
      <c r="B231" s="132"/>
      <c r="C231" s="278"/>
      <c r="D231" s="278"/>
      <c r="E231" s="131">
        <f>IF('Talento Humano'!D24=2,RTAS!A224,RTAS!C224)</f>
        <v>0</v>
      </c>
      <c r="F231" s="131">
        <f>IF('Talento Humano'!D24=2,RTAS!B224,RTAS!C224)</f>
        <v>0</v>
      </c>
      <c r="G231" s="15"/>
      <c r="H231" s="15"/>
      <c r="I231" s="15"/>
      <c r="J231" s="15"/>
      <c r="K231" s="15"/>
      <c r="L231" s="15"/>
      <c r="M231" s="15"/>
      <c r="N231" s="15"/>
      <c r="O231" s="15"/>
      <c r="P231" s="15"/>
      <c r="Q231" s="15"/>
      <c r="R231" s="15"/>
      <c r="S231" s="15"/>
      <c r="T231" s="15"/>
      <c r="U231" s="15"/>
      <c r="V231" s="15"/>
      <c r="W231" s="15"/>
      <c r="X231" s="15"/>
      <c r="Y231" s="15"/>
    </row>
    <row r="232" spans="1:25" ht="129" customHeight="1">
      <c r="A232" s="276"/>
      <c r="B232" s="132"/>
      <c r="C232" s="278"/>
      <c r="D232" s="278"/>
      <c r="E232" s="131">
        <f>IF('Talento Humano'!D25=2,RTAS!A225,RTAS!C225)</f>
        <v>0</v>
      </c>
      <c r="F232" s="131">
        <f>IF('Talento Humano'!D25=2,RTAS!B225,RTAS!C225)</f>
        <v>0</v>
      </c>
      <c r="G232" s="15"/>
      <c r="H232" s="15"/>
      <c r="I232" s="15"/>
      <c r="J232" s="15"/>
      <c r="K232" s="15"/>
      <c r="L232" s="15"/>
      <c r="M232" s="15"/>
      <c r="N232" s="15"/>
      <c r="O232" s="15"/>
      <c r="P232" s="15"/>
      <c r="Q232" s="15"/>
      <c r="R232" s="15"/>
      <c r="S232" s="15"/>
      <c r="T232" s="15"/>
      <c r="U232" s="15"/>
      <c r="V232" s="15"/>
      <c r="W232" s="15"/>
      <c r="X232" s="15"/>
      <c r="Y232" s="15"/>
    </row>
    <row r="233" spans="1:25" ht="129" customHeight="1">
      <c r="A233" s="294"/>
      <c r="B233" s="132"/>
      <c r="C233" s="278"/>
      <c r="D233" s="278"/>
      <c r="E233" s="131">
        <f>IF('Talento Humano'!D26=2,RTAS!A226,RTAS!C226)</f>
        <v>0</v>
      </c>
      <c r="F233" s="131">
        <f>IF('Talento Humano'!D26=2,RTAS!B226,RTAS!C226)</f>
        <v>0</v>
      </c>
      <c r="G233" s="15"/>
      <c r="H233" s="15"/>
      <c r="I233" s="15"/>
      <c r="J233" s="15"/>
      <c r="K233" s="15"/>
      <c r="L233" s="15"/>
      <c r="M233" s="15"/>
      <c r="N233" s="15"/>
      <c r="O233" s="15"/>
      <c r="P233" s="15"/>
      <c r="Q233" s="15"/>
      <c r="R233" s="15"/>
      <c r="S233" s="15"/>
      <c r="T233" s="15"/>
      <c r="U233" s="15"/>
      <c r="V233" s="15"/>
      <c r="W233" s="15"/>
      <c r="X233" s="15"/>
      <c r="Y233" s="15"/>
    </row>
    <row r="234" spans="1:25" ht="129" customHeight="1">
      <c r="A234" s="278"/>
      <c r="B234" s="132"/>
      <c r="C234" s="278"/>
      <c r="D234" s="278"/>
      <c r="E234" s="131">
        <f>IF('Talento Humano'!D27=2,RTAS!A227,RTAS!C227)</f>
        <v>0</v>
      </c>
      <c r="F234" s="131">
        <f>IF('Talento Humano'!D27=2,RTAS!B227,RTAS!C227)</f>
        <v>0</v>
      </c>
      <c r="G234" s="15"/>
      <c r="H234" s="15"/>
      <c r="I234" s="15"/>
      <c r="J234" s="15"/>
      <c r="K234" s="15"/>
      <c r="L234" s="15"/>
      <c r="M234" s="15"/>
      <c r="N234" s="15"/>
      <c r="O234" s="15"/>
      <c r="P234" s="15"/>
      <c r="Q234" s="15"/>
      <c r="R234" s="15"/>
      <c r="S234" s="15"/>
      <c r="T234" s="15"/>
      <c r="U234" s="15"/>
      <c r="V234" s="15"/>
      <c r="W234" s="15"/>
      <c r="X234" s="15"/>
      <c r="Y234" s="15"/>
    </row>
    <row r="235" spans="1:25" ht="129" customHeight="1">
      <c r="A235" s="278"/>
      <c r="B235" s="132"/>
      <c r="C235" s="278"/>
      <c r="D235" s="278"/>
      <c r="E235" s="131">
        <f>IF('Talento Humano'!D28=2,RTAS!A228,RTAS!C228)</f>
        <v>0</v>
      </c>
      <c r="F235" s="131">
        <f>IF('Talento Humano'!D28=2,RTAS!B228,RTAS!C228)</f>
        <v>0</v>
      </c>
      <c r="G235" s="15"/>
      <c r="H235" s="15"/>
      <c r="I235" s="15"/>
      <c r="J235" s="15"/>
      <c r="K235" s="15"/>
      <c r="L235" s="15"/>
      <c r="M235" s="15"/>
      <c r="N235" s="15"/>
      <c r="O235" s="15"/>
      <c r="P235" s="15"/>
      <c r="Q235" s="15"/>
      <c r="R235" s="15"/>
      <c r="S235" s="15"/>
      <c r="T235" s="15"/>
      <c r="U235" s="15"/>
      <c r="V235" s="15"/>
      <c r="W235" s="15"/>
      <c r="X235" s="15"/>
      <c r="Y235" s="15"/>
    </row>
    <row r="236" spans="1:25" ht="129" customHeight="1">
      <c r="A236" s="278"/>
      <c r="B236" s="132"/>
      <c r="C236" s="278"/>
      <c r="D236" s="278"/>
      <c r="E236" s="131">
        <f>IF('Talento Humano'!D29=2,RTAS!A229,RTAS!C229)</f>
        <v>0</v>
      </c>
      <c r="F236" s="131">
        <f>IF('Talento Humano'!D29=2,RTAS!B229,RTAS!C229)</f>
        <v>0</v>
      </c>
      <c r="G236" s="15"/>
      <c r="H236" s="15"/>
      <c r="I236" s="15"/>
      <c r="J236" s="15"/>
      <c r="K236" s="15"/>
      <c r="L236" s="15"/>
      <c r="M236" s="15"/>
      <c r="N236" s="15"/>
      <c r="O236" s="15"/>
      <c r="P236" s="15"/>
      <c r="Q236" s="15"/>
      <c r="R236" s="15"/>
      <c r="S236" s="15"/>
      <c r="T236" s="15"/>
      <c r="U236" s="15"/>
      <c r="V236" s="15"/>
      <c r="W236" s="15"/>
      <c r="X236" s="15"/>
      <c r="Y236" s="15"/>
    </row>
    <row r="237" spans="1:25" ht="129" customHeight="1">
      <c r="A237" s="278"/>
      <c r="B237" s="132"/>
      <c r="C237" s="278"/>
      <c r="D237" s="278"/>
      <c r="E237" s="131">
        <f>IF('Talento Humano'!D30=2,RTAS!A230,RTAS!C230)</f>
        <v>0</v>
      </c>
      <c r="F237" s="131">
        <f>IF('Talento Humano'!D30=2,RTAS!B230,RTAS!C230)</f>
        <v>0</v>
      </c>
      <c r="G237" s="15"/>
      <c r="H237" s="15"/>
      <c r="I237" s="15"/>
      <c r="J237" s="15"/>
      <c r="K237" s="15"/>
      <c r="L237" s="15"/>
      <c r="M237" s="15"/>
      <c r="N237" s="15"/>
      <c r="O237" s="15"/>
      <c r="P237" s="15"/>
      <c r="Q237" s="15"/>
      <c r="R237" s="15"/>
      <c r="S237" s="15"/>
      <c r="T237" s="15"/>
      <c r="U237" s="15"/>
      <c r="V237" s="15"/>
      <c r="W237" s="15"/>
      <c r="X237" s="15"/>
      <c r="Y237" s="15"/>
    </row>
    <row r="238" spans="1:25" ht="129" customHeight="1">
      <c r="A238" s="278"/>
      <c r="B238" s="132"/>
      <c r="C238" s="278"/>
      <c r="D238" s="278"/>
      <c r="E238" s="131">
        <f>IF('Talento Humano'!D31=2,RTAS!A231,RTAS!C231)</f>
        <v>0</v>
      </c>
      <c r="F238" s="131">
        <f>IF('Talento Humano'!D31=2,RTAS!B231,RTAS!C231)</f>
        <v>0</v>
      </c>
      <c r="G238" s="15"/>
      <c r="H238" s="15"/>
      <c r="I238" s="15"/>
      <c r="J238" s="15"/>
      <c r="K238" s="15"/>
      <c r="L238" s="15"/>
      <c r="M238" s="15"/>
      <c r="N238" s="15"/>
      <c r="O238" s="15"/>
      <c r="P238" s="15"/>
      <c r="Q238" s="15"/>
      <c r="R238" s="15"/>
      <c r="S238" s="15"/>
      <c r="T238" s="15"/>
      <c r="U238" s="15"/>
      <c r="V238" s="15"/>
      <c r="W238" s="15"/>
      <c r="X238" s="15"/>
      <c r="Y238" s="15"/>
    </row>
    <row r="239" spans="1:25" ht="129" customHeight="1">
      <c r="A239" s="278"/>
      <c r="B239" s="132"/>
      <c r="C239" s="278"/>
      <c r="D239" s="278"/>
      <c r="E239" s="131">
        <f>IF('Talento Humano'!D32=2,RTAS!A232,RTAS!C232)</f>
        <v>0</v>
      </c>
      <c r="F239" s="131">
        <f>IF('Talento Humano'!D32=2,RTAS!B232,RTAS!C232)</f>
        <v>0</v>
      </c>
      <c r="G239" s="15"/>
      <c r="H239" s="15"/>
      <c r="I239" s="15"/>
      <c r="J239" s="15"/>
      <c r="K239" s="15"/>
      <c r="L239" s="15"/>
      <c r="M239" s="15"/>
      <c r="N239" s="15"/>
      <c r="O239" s="15"/>
      <c r="P239" s="15"/>
      <c r="Q239" s="15"/>
      <c r="R239" s="15"/>
      <c r="S239" s="15"/>
      <c r="T239" s="15"/>
      <c r="U239" s="15"/>
      <c r="V239" s="15"/>
      <c r="W239" s="15"/>
      <c r="X239" s="15"/>
      <c r="Y239" s="15"/>
    </row>
    <row r="240" spans="1:25" ht="129" customHeight="1">
      <c r="A240" s="278"/>
      <c r="B240" s="132"/>
      <c r="C240" s="278"/>
      <c r="D240" s="278"/>
      <c r="E240" s="131">
        <f>IF('Talento Humano'!D33=2,RTAS!A233,RTAS!C233)</f>
        <v>0</v>
      </c>
      <c r="F240" s="131">
        <f>IF('Talento Humano'!D33=2,RTAS!B233,RTAS!C233)</f>
        <v>0</v>
      </c>
      <c r="G240" s="15"/>
      <c r="H240" s="15"/>
      <c r="I240" s="15"/>
      <c r="J240" s="15"/>
      <c r="K240" s="15"/>
      <c r="L240" s="15"/>
      <c r="M240" s="15"/>
      <c r="N240" s="15"/>
      <c r="O240" s="15"/>
      <c r="P240" s="15"/>
      <c r="Q240" s="15"/>
      <c r="R240" s="15"/>
      <c r="S240" s="15"/>
      <c r="T240" s="15"/>
      <c r="U240" s="15"/>
      <c r="V240" s="15"/>
      <c r="W240" s="15"/>
      <c r="X240" s="15"/>
      <c r="Y240" s="15"/>
    </row>
    <row r="241" spans="1:25" ht="129" customHeight="1">
      <c r="A241" s="278"/>
      <c r="B241" s="132"/>
      <c r="C241" s="278"/>
      <c r="D241" s="276"/>
      <c r="E241" s="131">
        <f>IF('Talento Humano'!D34=2,RTAS!A234,RTAS!C234)</f>
        <v>0</v>
      </c>
      <c r="F241" s="131">
        <f>IF('Talento Humano'!D34=2,RTAS!B234,RTAS!C234)</f>
        <v>0</v>
      </c>
      <c r="G241" s="15"/>
      <c r="H241" s="15"/>
      <c r="I241" s="15"/>
      <c r="J241" s="15"/>
      <c r="K241" s="15"/>
      <c r="L241" s="15"/>
      <c r="M241" s="15"/>
      <c r="N241" s="15"/>
      <c r="O241" s="15"/>
      <c r="P241" s="15"/>
      <c r="Q241" s="15"/>
      <c r="R241" s="15"/>
      <c r="S241" s="15"/>
      <c r="T241" s="15"/>
      <c r="U241" s="15"/>
      <c r="V241" s="15"/>
      <c r="W241" s="15"/>
      <c r="X241" s="15"/>
      <c r="Y241" s="15"/>
    </row>
    <row r="242" spans="1:25" ht="129" customHeight="1">
      <c r="A242" s="278"/>
      <c r="B242" s="132"/>
      <c r="C242" s="278"/>
      <c r="D242" s="298" t="s">
        <v>329</v>
      </c>
      <c r="E242" s="131">
        <f>IF('Talento Humano'!D35=2,RTAS!A235,RTAS!C235)</f>
        <v>0</v>
      </c>
      <c r="F242" s="131">
        <f>IF('Talento Humano'!D35=2,RTAS!B235,RTAS!C235)</f>
        <v>0</v>
      </c>
      <c r="G242" s="15"/>
      <c r="H242" s="15"/>
      <c r="I242" s="15"/>
      <c r="J242" s="15"/>
      <c r="K242" s="15"/>
      <c r="L242" s="15"/>
      <c r="M242" s="15"/>
      <c r="N242" s="15"/>
      <c r="O242" s="15"/>
      <c r="P242" s="15"/>
      <c r="Q242" s="15"/>
      <c r="R242" s="15"/>
      <c r="S242" s="15"/>
      <c r="T242" s="15"/>
      <c r="U242" s="15"/>
      <c r="V242" s="15"/>
      <c r="W242" s="15"/>
      <c r="X242" s="15"/>
      <c r="Y242" s="15"/>
    </row>
    <row r="243" spans="1:25" ht="129" customHeight="1">
      <c r="A243" s="278"/>
      <c r="B243" s="132"/>
      <c r="C243" s="278"/>
      <c r="D243" s="278"/>
      <c r="E243" s="131">
        <f>IF('Talento Humano'!D36=2,RTAS!A236,RTAS!C236)</f>
        <v>0</v>
      </c>
      <c r="F243" s="131">
        <f>IF('Talento Humano'!D36=2,RTAS!B236,RTAS!C236)</f>
        <v>0</v>
      </c>
      <c r="G243" s="15"/>
      <c r="H243" s="15"/>
      <c r="I243" s="15"/>
      <c r="J243" s="15"/>
      <c r="K243" s="15"/>
      <c r="L243" s="15"/>
      <c r="M243" s="15"/>
      <c r="N243" s="15"/>
      <c r="O243" s="15"/>
      <c r="P243" s="15"/>
      <c r="Q243" s="15"/>
      <c r="R243" s="15"/>
      <c r="S243" s="15"/>
      <c r="T243" s="15"/>
      <c r="U243" s="15"/>
      <c r="V243" s="15"/>
      <c r="W243" s="15"/>
      <c r="X243" s="15"/>
      <c r="Y243" s="15"/>
    </row>
    <row r="244" spans="1:25" ht="129" customHeight="1">
      <c r="A244" s="278"/>
      <c r="B244" s="132"/>
      <c r="C244" s="278"/>
      <c r="D244" s="278"/>
      <c r="E244" s="131">
        <f>IF('Talento Humano'!D37=2,RTAS!A237,RTAS!C237)</f>
        <v>0</v>
      </c>
      <c r="F244" s="131">
        <f>IF('Talento Humano'!D37=2,RTAS!B237,RTAS!C237)</f>
        <v>0</v>
      </c>
      <c r="G244" s="15"/>
      <c r="H244" s="15"/>
      <c r="I244" s="15"/>
      <c r="J244" s="15"/>
      <c r="K244" s="15"/>
      <c r="L244" s="15"/>
      <c r="M244" s="15"/>
      <c r="N244" s="15"/>
      <c r="O244" s="15"/>
      <c r="P244" s="15"/>
      <c r="Q244" s="15"/>
      <c r="R244" s="15"/>
      <c r="S244" s="15"/>
      <c r="T244" s="15"/>
      <c r="U244" s="15"/>
      <c r="V244" s="15"/>
      <c r="W244" s="15"/>
      <c r="X244" s="15"/>
      <c r="Y244" s="15"/>
    </row>
    <row r="245" spans="1:25" ht="129" customHeight="1">
      <c r="A245" s="278"/>
      <c r="B245" s="132"/>
      <c r="C245" s="278"/>
      <c r="D245" s="276"/>
      <c r="E245" s="131">
        <f>IF('Talento Humano'!D38=2,RTAS!A238,RTAS!C238)</f>
        <v>0</v>
      </c>
      <c r="F245" s="131">
        <f>IF('Talento Humano'!D38=2,RTAS!B238,RTAS!C238)</f>
        <v>0</v>
      </c>
      <c r="G245" s="15"/>
      <c r="H245" s="15"/>
      <c r="I245" s="15"/>
      <c r="J245" s="15"/>
      <c r="K245" s="15"/>
      <c r="L245" s="15"/>
      <c r="M245" s="15"/>
      <c r="N245" s="15"/>
      <c r="O245" s="15"/>
      <c r="P245" s="15"/>
      <c r="Q245" s="15"/>
      <c r="R245" s="15"/>
      <c r="S245" s="15"/>
      <c r="T245" s="15"/>
      <c r="U245" s="15"/>
      <c r="V245" s="15"/>
      <c r="W245" s="15"/>
      <c r="X245" s="15"/>
      <c r="Y245" s="15"/>
    </row>
    <row r="246" spans="1:25" ht="129" customHeight="1">
      <c r="A246" s="278"/>
      <c r="B246" s="132"/>
      <c r="C246" s="278"/>
      <c r="D246" s="295" t="s">
        <v>334</v>
      </c>
      <c r="E246" s="131">
        <f>IF('Talento Humano'!D39=2,RTAS!A239,RTAS!C239)</f>
        <v>0</v>
      </c>
      <c r="F246" s="131">
        <f>IF('Talento Humano'!D39=2,RTAS!B239,RTAS!C239)</f>
        <v>0</v>
      </c>
      <c r="G246" s="15"/>
      <c r="H246" s="15"/>
      <c r="I246" s="15"/>
      <c r="J246" s="15"/>
      <c r="K246" s="15"/>
      <c r="L246" s="15"/>
      <c r="M246" s="15"/>
      <c r="N246" s="15"/>
      <c r="O246" s="15"/>
      <c r="P246" s="15"/>
      <c r="Q246" s="15"/>
      <c r="R246" s="15"/>
      <c r="S246" s="15"/>
      <c r="T246" s="15"/>
      <c r="U246" s="15"/>
      <c r="V246" s="15"/>
      <c r="W246" s="15"/>
      <c r="X246" s="15"/>
      <c r="Y246" s="15"/>
    </row>
    <row r="247" spans="1:25" ht="129" customHeight="1">
      <c r="A247" s="278"/>
      <c r="B247" s="132"/>
      <c r="C247" s="278"/>
      <c r="D247" s="278"/>
      <c r="E247" s="131">
        <f>IF('Talento Humano'!D40=2,RTAS!A240,RTAS!C240)</f>
        <v>0</v>
      </c>
      <c r="F247" s="131">
        <f>IF('Talento Humano'!D40=2,RTAS!B240,RTAS!C240)</f>
        <v>0</v>
      </c>
      <c r="G247" s="15"/>
      <c r="H247" s="15"/>
      <c r="I247" s="15"/>
      <c r="J247" s="15"/>
      <c r="K247" s="15"/>
      <c r="L247" s="15"/>
      <c r="M247" s="15"/>
      <c r="N247" s="15"/>
      <c r="O247" s="15"/>
      <c r="P247" s="15"/>
      <c r="Q247" s="15"/>
      <c r="R247" s="15"/>
      <c r="S247" s="15"/>
      <c r="T247" s="15"/>
      <c r="U247" s="15"/>
      <c r="V247" s="15"/>
      <c r="W247" s="15"/>
      <c r="X247" s="15"/>
      <c r="Y247" s="15"/>
    </row>
    <row r="248" spans="1:25" ht="129" customHeight="1">
      <c r="A248" s="278"/>
      <c r="B248" s="132"/>
      <c r="C248" s="278"/>
      <c r="D248" s="278"/>
      <c r="E248" s="131">
        <f>IF('Talento Humano'!D41=2,RTAS!A241,RTAS!C241)</f>
        <v>0</v>
      </c>
      <c r="F248" s="131">
        <f>IF('Talento Humano'!D41=2,RTAS!B241,RTAS!C241)</f>
        <v>0</v>
      </c>
      <c r="G248" s="15"/>
      <c r="H248" s="15"/>
      <c r="I248" s="15"/>
      <c r="J248" s="15"/>
      <c r="K248" s="15"/>
      <c r="L248" s="15"/>
      <c r="M248" s="15"/>
      <c r="N248" s="15"/>
      <c r="O248" s="15"/>
      <c r="P248" s="15"/>
      <c r="Q248" s="15"/>
      <c r="R248" s="15"/>
      <c r="S248" s="15"/>
      <c r="T248" s="15"/>
      <c r="U248" s="15"/>
      <c r="V248" s="15"/>
      <c r="W248" s="15"/>
      <c r="X248" s="15"/>
      <c r="Y248" s="15"/>
    </row>
    <row r="249" spans="1:25" ht="129" customHeight="1">
      <c r="A249" s="276"/>
      <c r="B249" s="132"/>
      <c r="C249" s="278"/>
      <c r="D249" s="278"/>
      <c r="E249" s="131">
        <f>IF('Talento Humano'!D42=2,RTAS!A242,RTAS!C242)</f>
        <v>0</v>
      </c>
      <c r="F249" s="131">
        <f>IF('Talento Humano'!D42=2,RTAS!B242,RTAS!C242)</f>
        <v>0</v>
      </c>
      <c r="G249" s="15"/>
      <c r="H249" s="15"/>
      <c r="I249" s="15"/>
      <c r="J249" s="15"/>
      <c r="K249" s="15"/>
      <c r="L249" s="15"/>
      <c r="M249" s="15"/>
      <c r="N249" s="15"/>
      <c r="O249" s="15"/>
      <c r="P249" s="15"/>
      <c r="Q249" s="15"/>
      <c r="R249" s="15"/>
      <c r="S249" s="15"/>
      <c r="T249" s="15"/>
      <c r="U249" s="15"/>
      <c r="V249" s="15"/>
      <c r="W249" s="15"/>
      <c r="X249" s="15"/>
      <c r="Y249" s="15"/>
    </row>
    <row r="250" spans="1:25" ht="129" customHeight="1">
      <c r="A250" s="294"/>
      <c r="B250" s="132"/>
      <c r="C250" s="278"/>
      <c r="D250" s="276"/>
      <c r="E250" s="131">
        <f>IF('Talento Humano'!D43=2,RTAS!A243,RTAS!C243)</f>
        <v>0</v>
      </c>
      <c r="F250" s="131">
        <f>IF('Talento Humano'!D43=2,RTAS!B243,RTAS!C243)</f>
        <v>0</v>
      </c>
      <c r="G250" s="15"/>
      <c r="H250" s="15"/>
      <c r="I250" s="15"/>
      <c r="J250" s="15"/>
      <c r="K250" s="15"/>
      <c r="L250" s="15"/>
      <c r="M250" s="15"/>
      <c r="N250" s="15"/>
      <c r="O250" s="15"/>
      <c r="P250" s="15"/>
      <c r="Q250" s="15"/>
      <c r="R250" s="15"/>
      <c r="S250" s="15"/>
      <c r="T250" s="15"/>
      <c r="U250" s="15"/>
      <c r="V250" s="15"/>
      <c r="W250" s="15"/>
      <c r="X250" s="15"/>
      <c r="Y250" s="15"/>
    </row>
    <row r="251" spans="1:25" ht="129" customHeight="1">
      <c r="A251" s="278"/>
      <c r="B251" s="132"/>
      <c r="C251" s="278"/>
      <c r="D251" s="295" t="s">
        <v>340</v>
      </c>
      <c r="E251" s="131">
        <f>IF('Talento Humano'!D44=2,RTAS!A244,RTAS!C244)</f>
        <v>0</v>
      </c>
      <c r="F251" s="131">
        <f>IF('Talento Humano'!D44=2,RTAS!B244,RTAS!C244)</f>
        <v>0</v>
      </c>
      <c r="G251" s="15"/>
      <c r="H251" s="15"/>
      <c r="I251" s="15"/>
      <c r="J251" s="15"/>
      <c r="K251" s="15"/>
      <c r="L251" s="15"/>
      <c r="M251" s="15"/>
      <c r="N251" s="15"/>
      <c r="O251" s="15"/>
      <c r="P251" s="15"/>
      <c r="Q251" s="15"/>
      <c r="R251" s="15"/>
      <c r="S251" s="15"/>
      <c r="T251" s="15"/>
      <c r="U251" s="15"/>
      <c r="V251" s="15"/>
      <c r="W251" s="15"/>
      <c r="X251" s="15"/>
      <c r="Y251" s="15"/>
    </row>
    <row r="252" spans="1:25" ht="129" customHeight="1">
      <c r="A252" s="278"/>
      <c r="B252" s="132"/>
      <c r="C252" s="278"/>
      <c r="D252" s="278"/>
      <c r="E252" s="131">
        <f>IF('Talento Humano'!D45=2,RTAS!A245,RTAS!C245)</f>
        <v>0</v>
      </c>
      <c r="F252" s="131">
        <f>IF('Talento Humano'!D45=2,RTAS!B245,RTAS!C245)</f>
        <v>0</v>
      </c>
      <c r="G252" s="15"/>
      <c r="H252" s="15"/>
      <c r="I252" s="15"/>
      <c r="J252" s="15"/>
      <c r="K252" s="15"/>
      <c r="L252" s="15"/>
      <c r="M252" s="15"/>
      <c r="N252" s="15"/>
      <c r="O252" s="15"/>
      <c r="P252" s="15"/>
      <c r="Q252" s="15"/>
      <c r="R252" s="15"/>
      <c r="S252" s="15"/>
      <c r="T252" s="15"/>
      <c r="U252" s="15"/>
      <c r="V252" s="15"/>
      <c r="W252" s="15"/>
      <c r="X252" s="15"/>
      <c r="Y252" s="15"/>
    </row>
    <row r="253" spans="1:25" ht="129" customHeight="1">
      <c r="A253" s="278"/>
      <c r="B253" s="132"/>
      <c r="C253" s="278"/>
      <c r="D253" s="276"/>
      <c r="E253" s="131">
        <f>IF('Talento Humano'!D46=2,RTAS!A246,RTAS!C246)</f>
        <v>0</v>
      </c>
      <c r="F253" s="131">
        <f>IF('Talento Humano'!D46=2,RTAS!B246,RTAS!C246)</f>
        <v>0</v>
      </c>
      <c r="G253" s="15"/>
      <c r="H253" s="15"/>
      <c r="I253" s="15"/>
      <c r="J253" s="15"/>
      <c r="K253" s="15"/>
      <c r="L253" s="15"/>
      <c r="M253" s="15"/>
      <c r="N253" s="15"/>
      <c r="O253" s="15"/>
      <c r="P253" s="15"/>
      <c r="Q253" s="15"/>
      <c r="R253" s="15"/>
      <c r="S253" s="15"/>
      <c r="T253" s="15"/>
      <c r="U253" s="15"/>
      <c r="V253" s="15"/>
      <c r="W253" s="15"/>
      <c r="X253" s="15"/>
      <c r="Y253" s="15"/>
    </row>
    <row r="254" spans="1:25" ht="129" customHeight="1">
      <c r="A254" s="278"/>
      <c r="B254" s="132"/>
      <c r="C254" s="278"/>
      <c r="D254" s="296" t="s">
        <v>344</v>
      </c>
      <c r="E254" s="131">
        <f>IF('Talento Humano'!D47=2,RTAS!A247,RTAS!C247)</f>
        <v>0</v>
      </c>
      <c r="F254" s="131">
        <f>IF('Talento Humano'!D47=2,RTAS!B247,RTAS!C247)</f>
        <v>0</v>
      </c>
      <c r="G254" s="15"/>
      <c r="H254" s="15"/>
      <c r="I254" s="15"/>
      <c r="J254" s="15"/>
      <c r="K254" s="15"/>
      <c r="L254" s="15"/>
      <c r="M254" s="15"/>
      <c r="N254" s="15"/>
      <c r="O254" s="15"/>
      <c r="P254" s="15"/>
      <c r="Q254" s="15"/>
      <c r="R254" s="15"/>
      <c r="S254" s="15"/>
      <c r="T254" s="15"/>
      <c r="U254" s="15"/>
      <c r="V254" s="15"/>
      <c r="W254" s="15"/>
      <c r="X254" s="15"/>
      <c r="Y254" s="15"/>
    </row>
    <row r="255" spans="1:25" ht="129" customHeight="1">
      <c r="A255" s="278"/>
      <c r="B255" s="132"/>
      <c r="C255" s="278"/>
      <c r="D255" s="278"/>
      <c r="E255" s="131">
        <f>IF('Talento Humano'!D48=2,RTAS!A248,RTAS!C248)</f>
        <v>0</v>
      </c>
      <c r="F255" s="131">
        <f>IF('Talento Humano'!D48=2,RTAS!B248,RTAS!C248)</f>
        <v>0</v>
      </c>
      <c r="G255" s="15"/>
      <c r="H255" s="15"/>
      <c r="I255" s="15"/>
      <c r="J255" s="15"/>
      <c r="K255" s="15"/>
      <c r="L255" s="15"/>
      <c r="M255" s="15"/>
      <c r="N255" s="15"/>
      <c r="O255" s="15"/>
      <c r="P255" s="15"/>
      <c r="Q255" s="15"/>
      <c r="R255" s="15"/>
      <c r="S255" s="15"/>
      <c r="T255" s="15"/>
      <c r="U255" s="15"/>
      <c r="V255" s="15"/>
      <c r="W255" s="15"/>
      <c r="X255" s="15"/>
      <c r="Y255" s="15"/>
    </row>
    <row r="256" spans="1:25" ht="129" customHeight="1">
      <c r="A256" s="278"/>
      <c r="B256" s="132"/>
      <c r="C256" s="278"/>
      <c r="D256" s="278"/>
      <c r="E256" s="131">
        <f>IF('Talento Humano'!D49=2,RTAS!A249,RTAS!C249)</f>
        <v>0</v>
      </c>
      <c r="F256" s="131">
        <f>IF('Talento Humano'!D49=2,RTAS!B249,RTAS!C249)</f>
        <v>0</v>
      </c>
      <c r="G256" s="15"/>
      <c r="H256" s="15"/>
      <c r="I256" s="15"/>
      <c r="J256" s="15"/>
      <c r="K256" s="15"/>
      <c r="L256" s="15"/>
      <c r="M256" s="15"/>
      <c r="N256" s="15"/>
      <c r="O256" s="15"/>
      <c r="P256" s="15"/>
      <c r="Q256" s="15"/>
      <c r="R256" s="15"/>
      <c r="S256" s="15"/>
      <c r="T256" s="15"/>
      <c r="U256" s="15"/>
      <c r="V256" s="15"/>
      <c r="W256" s="15"/>
      <c r="X256" s="15"/>
      <c r="Y256" s="15"/>
    </row>
    <row r="257" spans="1:25" ht="129" customHeight="1">
      <c r="A257" s="278"/>
      <c r="B257" s="132"/>
      <c r="C257" s="278"/>
      <c r="D257" s="278"/>
      <c r="E257" s="131">
        <f>IF('Talento Humano'!D50=2,RTAS!A250,RTAS!C250)</f>
        <v>0</v>
      </c>
      <c r="F257" s="131">
        <f>IF('Talento Humano'!D50=2,RTAS!B250,RTAS!C250)</f>
        <v>0</v>
      </c>
      <c r="G257" s="15"/>
      <c r="H257" s="15"/>
      <c r="I257" s="15"/>
      <c r="J257" s="15"/>
      <c r="K257" s="15"/>
      <c r="L257" s="15"/>
      <c r="M257" s="15"/>
      <c r="N257" s="15"/>
      <c r="O257" s="15"/>
      <c r="P257" s="15"/>
      <c r="Q257" s="15"/>
      <c r="R257" s="15"/>
      <c r="S257" s="15"/>
      <c r="T257" s="15"/>
      <c r="U257" s="15"/>
      <c r="V257" s="15"/>
      <c r="W257" s="15"/>
      <c r="X257" s="15"/>
      <c r="Y257" s="15"/>
    </row>
    <row r="258" spans="1:25" ht="129" customHeight="1">
      <c r="A258" s="278"/>
      <c r="B258" s="132"/>
      <c r="C258" s="278"/>
      <c r="D258" s="278"/>
      <c r="E258" s="131">
        <f>IF('Talento Humano'!D51=2,RTAS!A251,RTAS!C251)</f>
        <v>0</v>
      </c>
      <c r="F258" s="131">
        <f>IF('Talento Humano'!D51=2,RTAS!B251,RTAS!C251)</f>
        <v>0</v>
      </c>
      <c r="G258" s="15"/>
      <c r="H258" s="15"/>
      <c r="I258" s="15"/>
      <c r="J258" s="15"/>
      <c r="K258" s="15"/>
      <c r="L258" s="15"/>
      <c r="M258" s="15"/>
      <c r="N258" s="15"/>
      <c r="O258" s="15"/>
      <c r="P258" s="15"/>
      <c r="Q258" s="15"/>
      <c r="R258" s="15"/>
      <c r="S258" s="15"/>
      <c r="T258" s="15"/>
      <c r="U258" s="15"/>
      <c r="V258" s="15"/>
      <c r="W258" s="15"/>
      <c r="X258" s="15"/>
      <c r="Y258" s="15"/>
    </row>
    <row r="259" spans="1:25" ht="129" customHeight="1">
      <c r="A259" s="278"/>
      <c r="B259" s="132"/>
      <c r="C259" s="278"/>
      <c r="D259" s="278"/>
      <c r="E259" s="131">
        <f>IF('Talento Humano'!D52=2,RTAS!A252,RTAS!C252)</f>
        <v>0</v>
      </c>
      <c r="F259" s="131">
        <f>IF('Talento Humano'!D52=2,RTAS!B252,RTAS!C252)</f>
        <v>0</v>
      </c>
      <c r="G259" s="15"/>
      <c r="H259" s="15"/>
      <c r="I259" s="15"/>
      <c r="J259" s="15"/>
      <c r="K259" s="15"/>
      <c r="L259" s="15"/>
      <c r="M259" s="15"/>
      <c r="N259" s="15"/>
      <c r="O259" s="15"/>
      <c r="P259" s="15"/>
      <c r="Q259" s="15"/>
      <c r="R259" s="15"/>
      <c r="S259" s="15"/>
      <c r="T259" s="15"/>
      <c r="U259" s="15"/>
      <c r="V259" s="15"/>
      <c r="W259" s="15"/>
      <c r="X259" s="15"/>
      <c r="Y259" s="15"/>
    </row>
    <row r="260" spans="1:25" ht="129" customHeight="1">
      <c r="A260" s="278"/>
      <c r="B260" s="132"/>
      <c r="C260" s="278"/>
      <c r="D260" s="278"/>
      <c r="E260" s="131">
        <f>IF('Talento Humano'!D53=2,RTAS!A253,RTAS!C253)</f>
        <v>0</v>
      </c>
      <c r="F260" s="131">
        <f>IF('Talento Humano'!D53=2,RTAS!B253,RTAS!C253)</f>
        <v>0</v>
      </c>
      <c r="G260" s="15"/>
      <c r="H260" s="15"/>
      <c r="I260" s="15"/>
      <c r="J260" s="15"/>
      <c r="K260" s="15"/>
      <c r="L260" s="15"/>
      <c r="M260" s="15"/>
      <c r="N260" s="15"/>
      <c r="O260" s="15"/>
      <c r="P260" s="15"/>
      <c r="Q260" s="15"/>
      <c r="R260" s="15"/>
      <c r="S260" s="15"/>
      <c r="T260" s="15"/>
      <c r="U260" s="15"/>
      <c r="V260" s="15"/>
      <c r="W260" s="15"/>
      <c r="X260" s="15"/>
      <c r="Y260" s="15"/>
    </row>
    <row r="261" spans="1:25" ht="129" customHeight="1">
      <c r="A261" s="278"/>
      <c r="B261" s="132"/>
      <c r="C261" s="278"/>
      <c r="D261" s="278"/>
      <c r="E261" s="131">
        <f>IF('Talento Humano'!D54=2,RTAS!A254,RTAS!C254)</f>
        <v>0</v>
      </c>
      <c r="F261" s="131">
        <f>IF('Talento Humano'!D54=2,RTAS!B254,RTAS!C254)</f>
        <v>0</v>
      </c>
      <c r="G261" s="15"/>
      <c r="H261" s="15"/>
      <c r="I261" s="15"/>
      <c r="J261" s="15"/>
      <c r="K261" s="15"/>
      <c r="L261" s="15"/>
      <c r="M261" s="15"/>
      <c r="N261" s="15"/>
      <c r="O261" s="15"/>
      <c r="P261" s="15"/>
      <c r="Q261" s="15"/>
      <c r="R261" s="15"/>
      <c r="S261" s="15"/>
      <c r="T261" s="15"/>
      <c r="U261" s="15"/>
      <c r="V261" s="15"/>
      <c r="W261" s="15"/>
      <c r="X261" s="15"/>
      <c r="Y261" s="15"/>
    </row>
    <row r="262" spans="1:25" ht="129" customHeight="1">
      <c r="A262" s="278"/>
      <c r="B262" s="132"/>
      <c r="C262" s="278"/>
      <c r="D262" s="278"/>
      <c r="E262" s="131">
        <f>IF('Talento Humano'!D55=2,RTAS!A255,RTAS!C255)</f>
        <v>0</v>
      </c>
      <c r="F262" s="131">
        <f>IF('Talento Humano'!D55=2,RTAS!B255,RTAS!C255)</f>
        <v>0</v>
      </c>
      <c r="G262" s="15"/>
      <c r="H262" s="15"/>
      <c r="I262" s="15"/>
      <c r="J262" s="15"/>
      <c r="K262" s="15"/>
      <c r="L262" s="15"/>
      <c r="M262" s="15"/>
      <c r="N262" s="15"/>
      <c r="O262" s="15"/>
      <c r="P262" s="15"/>
      <c r="Q262" s="15"/>
      <c r="R262" s="15"/>
      <c r="S262" s="15"/>
      <c r="T262" s="15"/>
      <c r="U262" s="15"/>
      <c r="V262" s="15"/>
      <c r="W262" s="15"/>
      <c r="X262" s="15"/>
      <c r="Y262" s="15"/>
    </row>
    <row r="263" spans="1:25" ht="129" customHeight="1">
      <c r="A263" s="278"/>
      <c r="B263" s="132"/>
      <c r="C263" s="278"/>
      <c r="D263" s="278"/>
      <c r="E263" s="131">
        <f>IF('Talento Humano'!D56=2,RTAS!A256,RTAS!C256)</f>
        <v>0</v>
      </c>
      <c r="F263" s="131">
        <f>IF('Talento Humano'!D56=2,RTAS!B256,RTAS!C256)</f>
        <v>0</v>
      </c>
      <c r="G263" s="15"/>
      <c r="H263" s="15"/>
      <c r="I263" s="15"/>
      <c r="J263" s="15"/>
      <c r="K263" s="15"/>
      <c r="L263" s="15"/>
      <c r="M263" s="15"/>
      <c r="N263" s="15"/>
      <c r="O263" s="15"/>
      <c r="P263" s="15"/>
      <c r="Q263" s="15"/>
      <c r="R263" s="15"/>
      <c r="S263" s="15"/>
      <c r="T263" s="15"/>
      <c r="U263" s="15"/>
      <c r="V263" s="15"/>
      <c r="W263" s="15"/>
      <c r="X263" s="15"/>
      <c r="Y263" s="15"/>
    </row>
    <row r="264" spans="1:25" ht="129" customHeight="1">
      <c r="A264" s="278"/>
      <c r="B264" s="132"/>
      <c r="C264" s="278"/>
      <c r="D264" s="278"/>
      <c r="E264" s="131">
        <f>IF('Talento Humano'!D57=2,RTAS!A257,RTAS!C257)</f>
        <v>0</v>
      </c>
      <c r="F264" s="131">
        <f>IF('Talento Humano'!D57=2,RTAS!B257,RTAS!C257)</f>
        <v>0</v>
      </c>
      <c r="G264" s="15"/>
      <c r="H264" s="15"/>
      <c r="I264" s="15"/>
      <c r="J264" s="15"/>
      <c r="K264" s="15"/>
      <c r="L264" s="15"/>
      <c r="M264" s="15"/>
      <c r="N264" s="15"/>
      <c r="O264" s="15"/>
      <c r="P264" s="15"/>
      <c r="Q264" s="15"/>
      <c r="R264" s="15"/>
      <c r="S264" s="15"/>
      <c r="T264" s="15"/>
      <c r="U264" s="15"/>
      <c r="V264" s="15"/>
      <c r="W264" s="15"/>
      <c r="X264" s="15"/>
      <c r="Y264" s="15"/>
    </row>
    <row r="265" spans="1:25" ht="129" customHeight="1">
      <c r="A265" s="278"/>
      <c r="B265" s="132"/>
      <c r="C265" s="278"/>
      <c r="D265" s="276"/>
      <c r="E265" s="131">
        <f>IF('Talento Humano'!D58=2,RTAS!A258,RTAS!C258)</f>
        <v>0</v>
      </c>
      <c r="F265" s="131">
        <f>IF('Talento Humano'!D58=2,RTAS!B258,RTAS!C258)</f>
        <v>0</v>
      </c>
      <c r="G265" s="15"/>
      <c r="H265" s="15"/>
      <c r="I265" s="15"/>
      <c r="J265" s="15"/>
      <c r="K265" s="15"/>
      <c r="L265" s="15"/>
      <c r="M265" s="15"/>
      <c r="N265" s="15"/>
      <c r="O265" s="15"/>
      <c r="P265" s="15"/>
      <c r="Q265" s="15"/>
      <c r="R265" s="15"/>
      <c r="S265" s="15"/>
      <c r="T265" s="15"/>
      <c r="U265" s="15"/>
      <c r="V265" s="15"/>
      <c r="W265" s="15"/>
      <c r="X265" s="15"/>
      <c r="Y265" s="15"/>
    </row>
    <row r="266" spans="1:25" ht="129" customHeight="1">
      <c r="A266" s="276"/>
      <c r="B266" s="132"/>
      <c r="C266" s="278"/>
      <c r="D266" s="295" t="s">
        <v>357</v>
      </c>
      <c r="E266" s="131">
        <f>IF('Talento Humano'!D59=2,RTAS!A259,RTAS!C259)</f>
        <v>0</v>
      </c>
      <c r="F266" s="131">
        <f>IF('Talento Humano'!D59=2,RTAS!B259,RTAS!C259)</f>
        <v>0</v>
      </c>
      <c r="G266" s="15"/>
      <c r="H266" s="15"/>
      <c r="I266" s="15"/>
      <c r="J266" s="15"/>
      <c r="K266" s="15"/>
      <c r="L266" s="15"/>
      <c r="M266" s="15"/>
      <c r="N266" s="15"/>
      <c r="O266" s="15"/>
      <c r="P266" s="15"/>
      <c r="Q266" s="15"/>
      <c r="R266" s="15"/>
      <c r="S266" s="15"/>
      <c r="T266" s="15"/>
      <c r="U266" s="15"/>
      <c r="V266" s="15"/>
      <c r="W266" s="15"/>
      <c r="X266" s="15"/>
      <c r="Y266" s="15"/>
    </row>
    <row r="267" spans="1:25" ht="129" customHeight="1">
      <c r="A267" s="294"/>
      <c r="B267" s="132"/>
      <c r="C267" s="278"/>
      <c r="D267" s="278"/>
      <c r="E267" s="131">
        <f>IF('Talento Humano'!D60=2,RTAS!A260,RTAS!C260)</f>
        <v>0</v>
      </c>
      <c r="F267" s="131">
        <f>IF('Talento Humano'!D60=2,RTAS!B260,RTAS!C260)</f>
        <v>0</v>
      </c>
      <c r="G267" s="15"/>
      <c r="H267" s="15"/>
      <c r="I267" s="15"/>
      <c r="J267" s="15"/>
      <c r="K267" s="15"/>
      <c r="L267" s="15"/>
      <c r="M267" s="15"/>
      <c r="N267" s="15"/>
      <c r="O267" s="15"/>
      <c r="P267" s="15"/>
      <c r="Q267" s="15"/>
      <c r="R267" s="15"/>
      <c r="S267" s="15"/>
      <c r="T267" s="15"/>
      <c r="U267" s="15"/>
      <c r="V267" s="15"/>
      <c r="W267" s="15"/>
      <c r="X267" s="15"/>
      <c r="Y267" s="15"/>
    </row>
    <row r="268" spans="1:25" ht="129" customHeight="1">
      <c r="A268" s="278"/>
      <c r="B268" s="132"/>
      <c r="C268" s="278"/>
      <c r="D268" s="278"/>
      <c r="E268" s="131">
        <f>IF('Talento Humano'!D61=2,RTAS!A261,RTAS!C261)</f>
        <v>0</v>
      </c>
      <c r="F268" s="131">
        <f>IF('Talento Humano'!D61=2,RTAS!B261,RTAS!C261)</f>
        <v>0</v>
      </c>
      <c r="G268" s="15"/>
      <c r="H268" s="15"/>
      <c r="I268" s="15"/>
      <c r="J268" s="15"/>
      <c r="K268" s="15"/>
      <c r="L268" s="15"/>
      <c r="M268" s="15"/>
      <c r="N268" s="15"/>
      <c r="O268" s="15"/>
      <c r="P268" s="15"/>
      <c r="Q268" s="15"/>
      <c r="R268" s="15"/>
      <c r="S268" s="15"/>
      <c r="T268" s="15"/>
      <c r="U268" s="15"/>
      <c r="V268" s="15"/>
      <c r="W268" s="15"/>
      <c r="X268" s="15"/>
      <c r="Y268" s="15"/>
    </row>
    <row r="269" spans="1:25" ht="129" customHeight="1">
      <c r="A269" s="278"/>
      <c r="B269" s="132"/>
      <c r="C269" s="278"/>
      <c r="D269" s="278"/>
      <c r="E269" s="131">
        <f>IF('Talento Humano'!D62=2,RTAS!A262,RTAS!C262)</f>
        <v>0</v>
      </c>
      <c r="F269" s="131">
        <f>IF('Talento Humano'!D62=2,RTAS!B262,RTAS!C262)</f>
        <v>0</v>
      </c>
      <c r="G269" s="15"/>
      <c r="H269" s="15"/>
      <c r="I269" s="15"/>
      <c r="J269" s="15"/>
      <c r="K269" s="15"/>
      <c r="L269" s="15"/>
      <c r="M269" s="15"/>
      <c r="N269" s="15"/>
      <c r="O269" s="15"/>
      <c r="P269" s="15"/>
      <c r="Q269" s="15"/>
      <c r="R269" s="15"/>
      <c r="S269" s="15"/>
      <c r="T269" s="15"/>
      <c r="U269" s="15"/>
      <c r="V269" s="15"/>
      <c r="W269" s="15"/>
      <c r="X269" s="15"/>
      <c r="Y269" s="15"/>
    </row>
    <row r="270" spans="1:25" ht="129" customHeight="1">
      <c r="A270" s="278"/>
      <c r="B270" s="132"/>
      <c r="C270" s="278"/>
      <c r="D270" s="278"/>
      <c r="E270" s="131">
        <f>IF('Talento Humano'!D63=2,RTAS!A263,RTAS!C263)</f>
        <v>0</v>
      </c>
      <c r="F270" s="131">
        <f>IF('Talento Humano'!D63=2,RTAS!B263,RTAS!C263)</f>
        <v>0</v>
      </c>
      <c r="G270" s="15"/>
      <c r="H270" s="15"/>
      <c r="I270" s="15"/>
      <c r="J270" s="15"/>
      <c r="K270" s="15"/>
      <c r="L270" s="15"/>
      <c r="M270" s="15"/>
      <c r="N270" s="15"/>
      <c r="O270" s="15"/>
      <c r="P270" s="15"/>
      <c r="Q270" s="15"/>
      <c r="R270" s="15"/>
      <c r="S270" s="15"/>
      <c r="T270" s="15"/>
      <c r="U270" s="15"/>
      <c r="V270" s="15"/>
      <c r="W270" s="15"/>
      <c r="X270" s="15"/>
      <c r="Y270" s="15"/>
    </row>
    <row r="271" spans="1:25" ht="129" customHeight="1">
      <c r="A271" s="278"/>
      <c r="B271" s="132"/>
      <c r="C271" s="278"/>
      <c r="D271" s="278"/>
      <c r="E271" s="131">
        <f>IF('Talento Humano'!D64=2,RTAS!A264,RTAS!C264)</f>
        <v>0</v>
      </c>
      <c r="F271" s="131">
        <f>IF('Talento Humano'!D64=2,RTAS!B264,RTAS!C264)</f>
        <v>0</v>
      </c>
      <c r="G271" s="15"/>
      <c r="H271" s="15"/>
      <c r="I271" s="15"/>
      <c r="J271" s="15"/>
      <c r="K271" s="15"/>
      <c r="L271" s="15"/>
      <c r="M271" s="15"/>
      <c r="N271" s="15"/>
      <c r="O271" s="15"/>
      <c r="P271" s="15"/>
      <c r="Q271" s="15"/>
      <c r="R271" s="15"/>
      <c r="S271" s="15"/>
      <c r="T271" s="15"/>
      <c r="U271" s="15"/>
      <c r="V271" s="15"/>
      <c r="W271" s="15"/>
      <c r="X271" s="15"/>
      <c r="Y271" s="15"/>
    </row>
    <row r="272" spans="1:25" ht="129" customHeight="1">
      <c r="A272" s="276"/>
      <c r="B272" s="132"/>
      <c r="C272" s="276"/>
      <c r="D272" s="276"/>
      <c r="E272" s="131">
        <f>IF('Talento Humano'!D65=2,RTAS!A265,RTAS!C265)</f>
        <v>0</v>
      </c>
      <c r="F272" s="131">
        <f>IF('Talento Humano'!D65=2,RTAS!B265,RTAS!C265)</f>
        <v>0</v>
      </c>
      <c r="G272" s="15"/>
      <c r="H272" s="15"/>
      <c r="I272" s="15"/>
      <c r="J272" s="15"/>
      <c r="K272" s="15"/>
      <c r="L272" s="15"/>
      <c r="M272" s="15"/>
      <c r="N272" s="15"/>
      <c r="O272" s="15"/>
      <c r="P272" s="15"/>
      <c r="Q272" s="15"/>
      <c r="R272" s="15"/>
      <c r="S272" s="15"/>
      <c r="T272" s="15"/>
      <c r="U272" s="15"/>
      <c r="V272" s="15"/>
      <c r="W272" s="15"/>
      <c r="X272" s="15"/>
      <c r="Y272" s="15"/>
    </row>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A188:A196"/>
    <mergeCell ref="A197:A213"/>
    <mergeCell ref="C117:C156"/>
    <mergeCell ref="C80:C116"/>
    <mergeCell ref="A14:F14"/>
    <mergeCell ref="D60:D79"/>
    <mergeCell ref="D183:D187"/>
    <mergeCell ref="A80:A116"/>
    <mergeCell ref="D80:D85"/>
    <mergeCell ref="D38:D42"/>
    <mergeCell ref="D43:D48"/>
    <mergeCell ref="D49:D59"/>
    <mergeCell ref="A38:B79"/>
    <mergeCell ref="C38:C79"/>
    <mergeCell ref="A157:A187"/>
    <mergeCell ref="C157:C187"/>
    <mergeCell ref="C10:F10"/>
    <mergeCell ref="A10:B10"/>
    <mergeCell ref="A12:B12"/>
    <mergeCell ref="A15:B15"/>
    <mergeCell ref="A16:B37"/>
    <mergeCell ref="C16:C37"/>
    <mergeCell ref="D16:D23"/>
    <mergeCell ref="D35:D37"/>
    <mergeCell ref="D24:D31"/>
    <mergeCell ref="D32:D34"/>
    <mergeCell ref="D86:D98"/>
    <mergeCell ref="D99:D116"/>
    <mergeCell ref="D121:D144"/>
    <mergeCell ref="A117:A156"/>
    <mergeCell ref="D152:D156"/>
    <mergeCell ref="D145:D151"/>
    <mergeCell ref="D117:D120"/>
    <mergeCell ref="D175:D182"/>
    <mergeCell ref="D157:D160"/>
    <mergeCell ref="D161:D172"/>
    <mergeCell ref="C197:C213"/>
    <mergeCell ref="C188:C196"/>
    <mergeCell ref="D188:D196"/>
    <mergeCell ref="D197:D213"/>
    <mergeCell ref="A233:A249"/>
    <mergeCell ref="A250:A266"/>
    <mergeCell ref="A267:A272"/>
    <mergeCell ref="A214:A232"/>
    <mergeCell ref="D266:D272"/>
    <mergeCell ref="D246:D250"/>
    <mergeCell ref="D251:D253"/>
    <mergeCell ref="D254:D265"/>
    <mergeCell ref="C214:C272"/>
    <mergeCell ref="D242:D245"/>
    <mergeCell ref="D214:D241"/>
  </mergeCells>
  <pageMargins left="0.7" right="0.7" top="0.75" bottom="0.75" header="0" footer="0"/>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1000"/>
  <sheetViews>
    <sheetView workbookViewId="0"/>
  </sheetViews>
  <sheetFormatPr baseColWidth="10" defaultColWidth="14.42578125" defaultRowHeight="15" customHeight="1"/>
  <cols>
    <col min="1" max="6" width="10.7109375" customWidth="1"/>
  </cols>
  <sheetData>
    <row r="1" spans="1:1">
      <c r="A1" t="s">
        <v>382</v>
      </c>
    </row>
    <row r="2" spans="1:1">
      <c r="A2" t="s">
        <v>384</v>
      </c>
    </row>
    <row r="3" spans="1:1">
      <c r="A3" t="s">
        <v>385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1000"/>
  <sheetViews>
    <sheetView workbookViewId="0"/>
  </sheetViews>
  <sheetFormatPr baseColWidth="10" defaultColWidth="14.42578125" defaultRowHeight="15" customHeight="1"/>
  <cols>
    <col min="1" max="1" width="36.28515625" customWidth="1"/>
    <col min="2" max="2" width="55" customWidth="1"/>
    <col min="3" max="3" width="18.7109375" customWidth="1"/>
    <col min="4" max="4" width="32" customWidth="1"/>
    <col min="5" max="5" width="27.7109375" customWidth="1"/>
    <col min="6" max="20" width="10.7109375" customWidth="1"/>
  </cols>
  <sheetData>
    <row r="1" spans="1:4" ht="63.75" customHeight="1">
      <c r="A1" s="138" t="s">
        <v>396</v>
      </c>
      <c r="B1" s="128" t="s">
        <v>397</v>
      </c>
      <c r="D1" s="139" t="s">
        <v>398</v>
      </c>
    </row>
    <row r="2" spans="1:4" ht="69" customHeight="1">
      <c r="A2" s="138" t="s">
        <v>399</v>
      </c>
      <c r="B2" s="128" t="s">
        <v>400</v>
      </c>
      <c r="D2" s="139" t="s">
        <v>401</v>
      </c>
    </row>
    <row r="3" spans="1:4" ht="84.75" customHeight="1">
      <c r="A3" s="138" t="s">
        <v>402</v>
      </c>
      <c r="B3" s="128" t="s">
        <v>403</v>
      </c>
      <c r="D3" s="140" t="s">
        <v>404</v>
      </c>
    </row>
    <row r="4" spans="1:4" ht="60">
      <c r="A4" s="138" t="s">
        <v>405</v>
      </c>
      <c r="B4" s="128" t="s">
        <v>406</v>
      </c>
      <c r="D4" s="139" t="s">
        <v>407</v>
      </c>
    </row>
    <row r="5" spans="1:4" ht="86.25" customHeight="1">
      <c r="A5" s="138" t="s">
        <v>408</v>
      </c>
      <c r="B5" s="128" t="s">
        <v>409</v>
      </c>
      <c r="D5" s="139" t="s">
        <v>407</v>
      </c>
    </row>
    <row r="6" spans="1:4" ht="72" customHeight="1">
      <c r="A6" s="138" t="s">
        <v>410</v>
      </c>
      <c r="B6" s="128" t="s">
        <v>411</v>
      </c>
      <c r="C6" s="141"/>
      <c r="D6" s="139" t="s">
        <v>412</v>
      </c>
    </row>
    <row r="7" spans="1:4" ht="57.75" customHeight="1">
      <c r="A7" s="138" t="s">
        <v>413</v>
      </c>
      <c r="B7" s="128" t="s">
        <v>414</v>
      </c>
      <c r="D7" s="139" t="s">
        <v>415</v>
      </c>
    </row>
    <row r="8" spans="1:4" ht="81" customHeight="1">
      <c r="A8" s="138" t="s">
        <v>416</v>
      </c>
      <c r="B8" s="128" t="s">
        <v>417</v>
      </c>
      <c r="D8" s="139" t="s">
        <v>418</v>
      </c>
    </row>
    <row r="9" spans="1:4" ht="60">
      <c r="A9" s="138" t="s">
        <v>419</v>
      </c>
      <c r="B9" s="128" t="s">
        <v>420</v>
      </c>
      <c r="D9" s="139" t="s">
        <v>421</v>
      </c>
    </row>
    <row r="10" spans="1:4" ht="69.75" customHeight="1">
      <c r="A10" s="138" t="s">
        <v>422</v>
      </c>
      <c r="B10" s="128" t="s">
        <v>423</v>
      </c>
      <c r="D10" s="139" t="s">
        <v>424</v>
      </c>
    </row>
    <row r="11" spans="1:4" ht="75">
      <c r="A11" s="138" t="s">
        <v>425</v>
      </c>
      <c r="B11" s="128" t="s">
        <v>426</v>
      </c>
      <c r="D11" s="139" t="s">
        <v>427</v>
      </c>
    </row>
    <row r="12" spans="1:4" ht="90">
      <c r="A12" s="138" t="s">
        <v>428</v>
      </c>
      <c r="B12" s="128" t="s">
        <v>429</v>
      </c>
      <c r="C12" s="141"/>
      <c r="D12" s="139" t="s">
        <v>430</v>
      </c>
    </row>
    <row r="13" spans="1:4" ht="108" customHeight="1">
      <c r="A13" s="142" t="s">
        <v>431</v>
      </c>
      <c r="B13" s="128" t="s">
        <v>432</v>
      </c>
      <c r="D13" s="139" t="s">
        <v>433</v>
      </c>
    </row>
    <row r="14" spans="1:4" ht="72" customHeight="1">
      <c r="A14" s="138" t="s">
        <v>434</v>
      </c>
      <c r="B14" s="128" t="s">
        <v>435</v>
      </c>
      <c r="D14" s="139" t="s">
        <v>433</v>
      </c>
    </row>
    <row r="15" spans="1:4" ht="60">
      <c r="A15" s="143" t="s">
        <v>436</v>
      </c>
      <c r="B15" s="128" t="s">
        <v>437</v>
      </c>
      <c r="C15" s="141"/>
      <c r="D15" s="139" t="s">
        <v>438</v>
      </c>
    </row>
    <row r="16" spans="1:4" ht="71.25" customHeight="1">
      <c r="A16" s="138" t="s">
        <v>439</v>
      </c>
      <c r="B16" s="128" t="s">
        <v>440</v>
      </c>
      <c r="D16" s="139" t="s">
        <v>441</v>
      </c>
    </row>
    <row r="17" spans="1:5" ht="84" customHeight="1">
      <c r="A17" s="138" t="s">
        <v>442</v>
      </c>
      <c r="B17" s="128" t="s">
        <v>443</v>
      </c>
      <c r="D17" s="139" t="s">
        <v>444</v>
      </c>
    </row>
    <row r="18" spans="1:5" ht="60">
      <c r="A18" s="138" t="s">
        <v>445</v>
      </c>
      <c r="B18" s="128" t="s">
        <v>446</v>
      </c>
      <c r="C18" s="141"/>
      <c r="D18" s="139" t="s">
        <v>447</v>
      </c>
    </row>
    <row r="19" spans="1:5" ht="75">
      <c r="A19" s="138" t="s">
        <v>448</v>
      </c>
      <c r="B19" s="128" t="s">
        <v>449</v>
      </c>
      <c r="D19" s="139" t="s">
        <v>444</v>
      </c>
    </row>
    <row r="20" spans="1:5" ht="91.5" customHeight="1">
      <c r="A20" s="138" t="s">
        <v>450</v>
      </c>
      <c r="B20" s="128" t="s">
        <v>451</v>
      </c>
      <c r="D20" s="139" t="s">
        <v>452</v>
      </c>
    </row>
    <row r="21" spans="1:5" ht="69.75" customHeight="1">
      <c r="A21" s="138" t="s">
        <v>453</v>
      </c>
      <c r="B21" s="128" t="s">
        <v>454</v>
      </c>
      <c r="C21" s="141"/>
      <c r="D21" s="139"/>
    </row>
    <row r="22" spans="1:5" ht="77.25" customHeight="1">
      <c r="A22" s="138" t="s">
        <v>455</v>
      </c>
      <c r="B22" s="128" t="s">
        <v>456</v>
      </c>
      <c r="D22" s="139" t="s">
        <v>457</v>
      </c>
    </row>
    <row r="23" spans="1:5" ht="63" customHeight="1">
      <c r="B23" s="145"/>
      <c r="D23" s="139"/>
    </row>
    <row r="24" spans="1:5" ht="15.75" customHeight="1">
      <c r="A24" s="146" t="s">
        <v>458</v>
      </c>
      <c r="B24" s="91" t="s">
        <v>459</v>
      </c>
      <c r="D24" s="139" t="s">
        <v>460</v>
      </c>
    </row>
    <row r="25" spans="1:5" ht="102" customHeight="1">
      <c r="A25" s="146" t="s">
        <v>461</v>
      </c>
      <c r="B25" s="91" t="s">
        <v>462</v>
      </c>
      <c r="D25" s="139" t="s">
        <v>463</v>
      </c>
    </row>
    <row r="26" spans="1:5" ht="15.75" customHeight="1">
      <c r="A26" s="146" t="s">
        <v>464</v>
      </c>
      <c r="B26" s="91" t="s">
        <v>465</v>
      </c>
      <c r="D26" s="139" t="s">
        <v>466</v>
      </c>
    </row>
    <row r="27" spans="1:5" ht="65.25" customHeight="1">
      <c r="A27" s="146" t="s">
        <v>467</v>
      </c>
      <c r="B27" s="91" t="s">
        <v>468</v>
      </c>
      <c r="D27" s="139" t="s">
        <v>469</v>
      </c>
    </row>
    <row r="28" spans="1:5" ht="54.75" customHeight="1">
      <c r="A28" s="146" t="s">
        <v>470</v>
      </c>
      <c r="B28" s="91" t="s">
        <v>471</v>
      </c>
      <c r="D28" s="139" t="s">
        <v>472</v>
      </c>
    </row>
    <row r="29" spans="1:5" ht="15.75" customHeight="1">
      <c r="A29" s="146" t="s">
        <v>473</v>
      </c>
      <c r="B29" s="91" t="s">
        <v>474</v>
      </c>
      <c r="D29" s="139" t="s">
        <v>475</v>
      </c>
      <c r="E29" s="147" t="s">
        <v>476</v>
      </c>
    </row>
    <row r="30" spans="1:5" ht="111" customHeight="1">
      <c r="A30" s="146" t="s">
        <v>477</v>
      </c>
      <c r="B30" s="91" t="s">
        <v>478</v>
      </c>
      <c r="D30" s="139" t="s">
        <v>479</v>
      </c>
    </row>
    <row r="31" spans="1:5" ht="90" customHeight="1">
      <c r="A31" s="146" t="s">
        <v>480</v>
      </c>
      <c r="B31" s="91" t="s">
        <v>481</v>
      </c>
      <c r="D31" s="139" t="s">
        <v>479</v>
      </c>
    </row>
    <row r="32" spans="1:5" ht="171" customHeight="1">
      <c r="A32" s="146" t="s">
        <v>482</v>
      </c>
      <c r="B32" s="91" t="s">
        <v>483</v>
      </c>
      <c r="D32" s="139" t="s">
        <v>479</v>
      </c>
    </row>
    <row r="33" spans="1:4" ht="114" customHeight="1">
      <c r="A33" s="146" t="s">
        <v>484</v>
      </c>
      <c r="B33" s="91" t="s">
        <v>485</v>
      </c>
      <c r="D33" s="139" t="s">
        <v>479</v>
      </c>
    </row>
    <row r="34" spans="1:4" ht="57.75" customHeight="1">
      <c r="A34" s="146" t="s">
        <v>486</v>
      </c>
      <c r="B34" s="91" t="s">
        <v>487</v>
      </c>
      <c r="D34" s="139" t="s">
        <v>488</v>
      </c>
    </row>
    <row r="35" spans="1:4" ht="141.75" customHeight="1">
      <c r="A35" s="146" t="s">
        <v>489</v>
      </c>
      <c r="B35" s="91" t="s">
        <v>490</v>
      </c>
      <c r="D35" s="139" t="s">
        <v>491</v>
      </c>
    </row>
    <row r="36" spans="1:4" ht="15.75" customHeight="1">
      <c r="A36" s="146" t="s">
        <v>492</v>
      </c>
      <c r="B36" s="91" t="s">
        <v>493</v>
      </c>
      <c r="D36" s="139" t="s">
        <v>494</v>
      </c>
    </row>
    <row r="37" spans="1:4" ht="57.75" customHeight="1">
      <c r="A37" s="146" t="s">
        <v>495</v>
      </c>
      <c r="B37" s="91" t="s">
        <v>496</v>
      </c>
      <c r="D37" s="139" t="s">
        <v>497</v>
      </c>
    </row>
    <row r="38" spans="1:4" ht="15.75" customHeight="1">
      <c r="A38" s="146" t="s">
        <v>498</v>
      </c>
      <c r="B38" s="91" t="s">
        <v>499</v>
      </c>
      <c r="D38" s="139" t="s">
        <v>500</v>
      </c>
    </row>
    <row r="39" spans="1:4" ht="92.25" customHeight="1">
      <c r="A39" s="146" t="s">
        <v>501</v>
      </c>
      <c r="B39" s="91" t="s">
        <v>502</v>
      </c>
      <c r="D39" s="139" t="s">
        <v>503</v>
      </c>
    </row>
    <row r="40" spans="1:4" ht="85.5" customHeight="1">
      <c r="A40" s="146" t="s">
        <v>504</v>
      </c>
      <c r="B40" s="91" t="s">
        <v>502</v>
      </c>
      <c r="D40" s="139" t="s">
        <v>503</v>
      </c>
    </row>
    <row r="41" spans="1:4" ht="15.75" customHeight="1">
      <c r="A41" s="146" t="s">
        <v>505</v>
      </c>
      <c r="B41" s="91" t="s">
        <v>506</v>
      </c>
      <c r="D41" s="139" t="s">
        <v>507</v>
      </c>
    </row>
    <row r="42" spans="1:4" ht="80.25" customHeight="1">
      <c r="A42" s="146" t="s">
        <v>508</v>
      </c>
      <c r="B42" s="148" t="s">
        <v>509</v>
      </c>
      <c r="D42" s="139" t="s">
        <v>507</v>
      </c>
    </row>
    <row r="43" spans="1:4" ht="15.75" customHeight="1">
      <c r="A43" s="146" t="s">
        <v>510</v>
      </c>
      <c r="B43" s="91" t="s">
        <v>511</v>
      </c>
      <c r="D43" s="139" t="s">
        <v>507</v>
      </c>
    </row>
    <row r="44" spans="1:4" ht="58.5" customHeight="1">
      <c r="A44" s="146" t="s">
        <v>512</v>
      </c>
      <c r="B44" s="91" t="s">
        <v>513</v>
      </c>
      <c r="D44" s="139" t="s">
        <v>466</v>
      </c>
    </row>
    <row r="45" spans="1:4" ht="15.75" customHeight="1">
      <c r="A45" s="146" t="s">
        <v>514</v>
      </c>
      <c r="B45" s="91" t="s">
        <v>515</v>
      </c>
      <c r="D45" s="139" t="s">
        <v>466</v>
      </c>
    </row>
    <row r="46" spans="1:4" ht="48" customHeight="1">
      <c r="A46" s="146" t="s">
        <v>516</v>
      </c>
      <c r="B46" s="91" t="s">
        <v>517</v>
      </c>
      <c r="D46" s="139" t="s">
        <v>518</v>
      </c>
    </row>
    <row r="47" spans="1:4" ht="51.75" customHeight="1">
      <c r="A47" s="146" t="s">
        <v>519</v>
      </c>
      <c r="B47" s="91" t="s">
        <v>520</v>
      </c>
      <c r="D47" s="139" t="s">
        <v>521</v>
      </c>
    </row>
    <row r="48" spans="1:4" ht="63.75" customHeight="1">
      <c r="A48" s="146" t="s">
        <v>522</v>
      </c>
      <c r="B48" s="91" t="s">
        <v>523</v>
      </c>
      <c r="D48" s="139" t="s">
        <v>524</v>
      </c>
    </row>
    <row r="49" spans="1:4" ht="45.75" customHeight="1">
      <c r="A49" s="146" t="s">
        <v>525</v>
      </c>
      <c r="B49" s="91" t="s">
        <v>526</v>
      </c>
      <c r="D49" s="139" t="s">
        <v>527</v>
      </c>
    </row>
    <row r="50" spans="1:4" ht="69.75" customHeight="1">
      <c r="A50" s="146" t="s">
        <v>528</v>
      </c>
      <c r="B50" s="91" t="s">
        <v>529</v>
      </c>
      <c r="D50" s="139" t="s">
        <v>530</v>
      </c>
    </row>
    <row r="51" spans="1:4" ht="68.25" customHeight="1">
      <c r="A51" s="146" t="s">
        <v>531</v>
      </c>
      <c r="B51" s="91" t="s">
        <v>532</v>
      </c>
      <c r="D51" s="139" t="s">
        <v>533</v>
      </c>
    </row>
    <row r="52" spans="1:4" ht="54" customHeight="1">
      <c r="A52" s="146" t="s">
        <v>534</v>
      </c>
      <c r="B52" s="91" t="s">
        <v>535</v>
      </c>
      <c r="D52" s="139" t="s">
        <v>536</v>
      </c>
    </row>
    <row r="53" spans="1:4" ht="89.25" customHeight="1">
      <c r="A53" s="146" t="s">
        <v>537</v>
      </c>
      <c r="B53" s="91" t="s">
        <v>538</v>
      </c>
      <c r="D53" s="139" t="s">
        <v>539</v>
      </c>
    </row>
    <row r="54" spans="1:4" ht="42" customHeight="1">
      <c r="A54" s="146" t="s">
        <v>540</v>
      </c>
      <c r="B54" s="91" t="s">
        <v>541</v>
      </c>
      <c r="D54" s="139" t="s">
        <v>466</v>
      </c>
    </row>
    <row r="55" spans="1:4" ht="90.75" customHeight="1">
      <c r="A55" s="146" t="s">
        <v>542</v>
      </c>
      <c r="B55" s="91" t="s">
        <v>543</v>
      </c>
      <c r="D55" s="139" t="s">
        <v>544</v>
      </c>
    </row>
    <row r="56" spans="1:4" ht="15.75" customHeight="1">
      <c r="A56" s="146" t="s">
        <v>545</v>
      </c>
      <c r="B56" s="91" t="s">
        <v>546</v>
      </c>
      <c r="D56" s="139" t="s">
        <v>547</v>
      </c>
    </row>
    <row r="57" spans="1:4" ht="86.25" customHeight="1">
      <c r="A57" s="146" t="s">
        <v>548</v>
      </c>
      <c r="B57" s="91" t="s">
        <v>549</v>
      </c>
      <c r="D57" s="139" t="s">
        <v>550</v>
      </c>
    </row>
    <row r="58" spans="1:4" ht="15.75" customHeight="1">
      <c r="A58" s="146" t="s">
        <v>551</v>
      </c>
      <c r="B58" s="91" t="s">
        <v>552</v>
      </c>
      <c r="D58" s="139" t="s">
        <v>550</v>
      </c>
    </row>
    <row r="59" spans="1:4" ht="15.75" customHeight="1">
      <c r="A59" s="146" t="s">
        <v>553</v>
      </c>
      <c r="B59" s="91" t="s">
        <v>554</v>
      </c>
      <c r="D59" s="139" t="s">
        <v>555</v>
      </c>
    </row>
    <row r="60" spans="1:4" ht="53.25" customHeight="1">
      <c r="A60" s="146" t="s">
        <v>556</v>
      </c>
      <c r="B60" s="91" t="s">
        <v>557</v>
      </c>
      <c r="D60" s="139" t="s">
        <v>558</v>
      </c>
    </row>
    <row r="61" spans="1:4" ht="15.75" customHeight="1">
      <c r="A61" s="146" t="s">
        <v>559</v>
      </c>
      <c r="B61" s="91" t="s">
        <v>560</v>
      </c>
      <c r="D61" s="139" t="s">
        <v>561</v>
      </c>
    </row>
    <row r="62" spans="1:4" ht="15.75" customHeight="1">
      <c r="A62" s="146" t="s">
        <v>562</v>
      </c>
      <c r="B62" s="91" t="s">
        <v>563</v>
      </c>
      <c r="D62" s="139" t="s">
        <v>564</v>
      </c>
    </row>
    <row r="63" spans="1:4" ht="78.75" customHeight="1">
      <c r="A63" s="146" t="s">
        <v>565</v>
      </c>
      <c r="B63" s="91" t="s">
        <v>566</v>
      </c>
      <c r="D63" s="139" t="s">
        <v>567</v>
      </c>
    </row>
    <row r="64" spans="1:4" ht="15.75" customHeight="1">
      <c r="A64" s="146" t="s">
        <v>568</v>
      </c>
      <c r="B64" s="91" t="s">
        <v>569</v>
      </c>
      <c r="D64" s="139" t="s">
        <v>570</v>
      </c>
    </row>
    <row r="65" spans="1:4" ht="15.75" customHeight="1">
      <c r="A65" s="146" t="s">
        <v>571</v>
      </c>
      <c r="B65" s="91" t="s">
        <v>572</v>
      </c>
      <c r="D65" s="139" t="s">
        <v>570</v>
      </c>
    </row>
    <row r="66" spans="1:4" ht="42" customHeight="1">
      <c r="B66" s="149"/>
      <c r="D66" s="139"/>
    </row>
    <row r="67" spans="1:4" ht="15.75" customHeight="1">
      <c r="A67" s="150" t="s">
        <v>573</v>
      </c>
      <c r="B67" s="151" t="s">
        <v>574</v>
      </c>
      <c r="D67" s="152" t="s">
        <v>575</v>
      </c>
    </row>
    <row r="68" spans="1:4" ht="108" customHeight="1">
      <c r="A68" s="150" t="s">
        <v>576</v>
      </c>
      <c r="B68" s="151" t="s">
        <v>577</v>
      </c>
      <c r="D68" s="152" t="s">
        <v>578</v>
      </c>
    </row>
    <row r="69" spans="1:4" ht="111.75" customHeight="1">
      <c r="A69" s="150" t="s">
        <v>579</v>
      </c>
      <c r="B69" s="151" t="s">
        <v>580</v>
      </c>
      <c r="D69" s="153" t="s">
        <v>581</v>
      </c>
    </row>
    <row r="70" spans="1:4" ht="108" customHeight="1">
      <c r="A70" s="150" t="s">
        <v>582</v>
      </c>
      <c r="B70" s="151" t="s">
        <v>583</v>
      </c>
      <c r="D70" s="145" t="s">
        <v>466</v>
      </c>
    </row>
    <row r="71" spans="1:4" ht="105" customHeight="1">
      <c r="A71" s="150" t="s">
        <v>584</v>
      </c>
      <c r="B71" s="151" t="s">
        <v>585</v>
      </c>
      <c r="D71" s="152" t="s">
        <v>586</v>
      </c>
    </row>
    <row r="72" spans="1:4" ht="106.5" customHeight="1">
      <c r="A72" s="150" t="s">
        <v>587</v>
      </c>
      <c r="B72" s="151" t="s">
        <v>588</v>
      </c>
      <c r="D72" s="152" t="s">
        <v>589</v>
      </c>
    </row>
    <row r="73" spans="1:4" ht="15.75" customHeight="1">
      <c r="A73" s="150" t="s">
        <v>590</v>
      </c>
      <c r="B73" s="151" t="s">
        <v>591</v>
      </c>
      <c r="D73" s="152" t="s">
        <v>592</v>
      </c>
    </row>
    <row r="74" spans="1:4" ht="15.75" customHeight="1">
      <c r="A74" s="150" t="s">
        <v>593</v>
      </c>
      <c r="B74" s="151" t="s">
        <v>594</v>
      </c>
      <c r="D74" s="16" t="s">
        <v>592</v>
      </c>
    </row>
    <row r="75" spans="1:4" ht="15.75" customHeight="1">
      <c r="A75" s="150" t="s">
        <v>595</v>
      </c>
      <c r="B75" s="151" t="s">
        <v>594</v>
      </c>
      <c r="D75" s="16" t="s">
        <v>592</v>
      </c>
    </row>
    <row r="76" spans="1:4" ht="15.75" customHeight="1">
      <c r="A76" s="150" t="s">
        <v>596</v>
      </c>
      <c r="B76" s="151" t="s">
        <v>594</v>
      </c>
      <c r="D76" s="16" t="s">
        <v>592</v>
      </c>
    </row>
    <row r="77" spans="1:4" ht="15.75" customHeight="1">
      <c r="A77" s="150" t="s">
        <v>597</v>
      </c>
      <c r="B77" s="151" t="s">
        <v>594</v>
      </c>
      <c r="D77" s="16" t="s">
        <v>592</v>
      </c>
    </row>
    <row r="78" spans="1:4" ht="15.75" customHeight="1">
      <c r="A78" s="150" t="s">
        <v>598</v>
      </c>
      <c r="B78" s="151" t="s">
        <v>594</v>
      </c>
      <c r="D78" s="16" t="s">
        <v>592</v>
      </c>
    </row>
    <row r="79" spans="1:4" ht="15.75" customHeight="1">
      <c r="A79" s="150" t="s">
        <v>599</v>
      </c>
      <c r="B79" s="151" t="s">
        <v>594</v>
      </c>
      <c r="D79" s="16" t="s">
        <v>592</v>
      </c>
    </row>
    <row r="80" spans="1:4" ht="15.75" customHeight="1">
      <c r="A80" s="150" t="s">
        <v>600</v>
      </c>
      <c r="B80" s="151" t="s">
        <v>594</v>
      </c>
      <c r="D80" s="16" t="s">
        <v>592</v>
      </c>
    </row>
    <row r="81" spans="1:20" ht="15.75" customHeight="1">
      <c r="A81" s="150" t="s">
        <v>601</v>
      </c>
      <c r="B81" s="151" t="s">
        <v>602</v>
      </c>
      <c r="D81" s="152" t="s">
        <v>603</v>
      </c>
    </row>
    <row r="82" spans="1:20" ht="154.5" customHeight="1">
      <c r="A82" s="150" t="s">
        <v>604</v>
      </c>
      <c r="B82" s="151" t="s">
        <v>605</v>
      </c>
      <c r="D82" s="152" t="s">
        <v>606</v>
      </c>
    </row>
    <row r="83" spans="1:20" ht="15.75" customHeight="1">
      <c r="A83" s="150" t="s">
        <v>607</v>
      </c>
      <c r="B83" s="151" t="s">
        <v>608</v>
      </c>
      <c r="D83" s="152" t="s">
        <v>603</v>
      </c>
    </row>
    <row r="84" spans="1:20" ht="15.75" customHeight="1">
      <c r="A84" s="150" t="s">
        <v>609</v>
      </c>
      <c r="B84" s="151" t="s">
        <v>610</v>
      </c>
      <c r="D84" s="152" t="s">
        <v>606</v>
      </c>
    </row>
    <row r="85" spans="1:20" ht="15.75" customHeight="1">
      <c r="A85" s="150" t="s">
        <v>611</v>
      </c>
      <c r="B85" s="151" t="s">
        <v>612</v>
      </c>
      <c r="D85" s="152" t="s">
        <v>613</v>
      </c>
    </row>
    <row r="86" spans="1:20" ht="15.75" customHeight="1">
      <c r="A86" s="150" t="s">
        <v>614</v>
      </c>
      <c r="B86" s="151" t="s">
        <v>615</v>
      </c>
      <c r="D86" s="152" t="s">
        <v>616</v>
      </c>
    </row>
    <row r="87" spans="1:20" ht="15.75" customHeight="1">
      <c r="A87" s="150" t="s">
        <v>617</v>
      </c>
      <c r="B87" s="151" t="s">
        <v>618</v>
      </c>
      <c r="D87" s="152" t="s">
        <v>619</v>
      </c>
    </row>
    <row r="88" spans="1:20" ht="15.75" customHeight="1">
      <c r="A88" s="150" t="s">
        <v>620</v>
      </c>
      <c r="B88" s="151" t="s">
        <v>621</v>
      </c>
      <c r="C88" s="15"/>
      <c r="D88" s="16" t="s">
        <v>622</v>
      </c>
      <c r="E88" s="15"/>
      <c r="F88" s="15"/>
      <c r="G88" s="15"/>
      <c r="H88" s="15"/>
      <c r="I88" s="15"/>
      <c r="J88" s="15"/>
      <c r="K88" s="15"/>
      <c r="L88" s="15"/>
      <c r="M88" s="15"/>
      <c r="N88" s="15"/>
      <c r="O88" s="15"/>
      <c r="P88" s="15"/>
      <c r="Q88" s="15"/>
      <c r="R88" s="15"/>
      <c r="S88" s="15"/>
      <c r="T88" s="15"/>
    </row>
    <row r="89" spans="1:20" ht="15.75" customHeight="1">
      <c r="A89" s="150" t="s">
        <v>623</v>
      </c>
      <c r="B89" s="151" t="s">
        <v>624</v>
      </c>
      <c r="D89" s="152" t="s">
        <v>625</v>
      </c>
    </row>
    <row r="90" spans="1:20" ht="15.75" customHeight="1">
      <c r="A90" s="150" t="s">
        <v>626</v>
      </c>
      <c r="B90" s="151" t="s">
        <v>627</v>
      </c>
      <c r="D90" s="152" t="s">
        <v>628</v>
      </c>
    </row>
    <row r="91" spans="1:20" ht="15.75" customHeight="1">
      <c r="A91" s="150" t="s">
        <v>629</v>
      </c>
      <c r="B91" s="151" t="s">
        <v>630</v>
      </c>
      <c r="D91" s="152" t="s">
        <v>631</v>
      </c>
    </row>
    <row r="92" spans="1:20" ht="15.75" customHeight="1">
      <c r="A92" s="150" t="s">
        <v>632</v>
      </c>
      <c r="B92" s="151" t="s">
        <v>633</v>
      </c>
      <c r="D92" s="154" t="s">
        <v>631</v>
      </c>
    </row>
    <row r="93" spans="1:20" ht="15.75" customHeight="1">
      <c r="A93" s="150" t="s">
        <v>634</v>
      </c>
      <c r="B93" s="151" t="s">
        <v>635</v>
      </c>
      <c r="D93" s="152" t="s">
        <v>631</v>
      </c>
    </row>
    <row r="94" spans="1:20" ht="15.75" customHeight="1">
      <c r="A94" s="150" t="s">
        <v>636</v>
      </c>
      <c r="B94" s="151" t="s">
        <v>637</v>
      </c>
      <c r="D94" s="152" t="s">
        <v>625</v>
      </c>
    </row>
    <row r="95" spans="1:20" ht="15.75" customHeight="1">
      <c r="A95" s="150" t="s">
        <v>638</v>
      </c>
      <c r="B95" s="151" t="s">
        <v>639</v>
      </c>
      <c r="D95" s="152" t="s">
        <v>640</v>
      </c>
    </row>
    <row r="96" spans="1:20" ht="15.75" customHeight="1">
      <c r="A96" s="150" t="s">
        <v>641</v>
      </c>
      <c r="B96" s="151" t="s">
        <v>642</v>
      </c>
      <c r="D96" s="152" t="s">
        <v>640</v>
      </c>
    </row>
    <row r="97" spans="1:4" ht="15.75" customHeight="1">
      <c r="A97" s="150" t="s">
        <v>643</v>
      </c>
      <c r="B97" s="151" t="s">
        <v>644</v>
      </c>
      <c r="D97" s="152" t="s">
        <v>645</v>
      </c>
    </row>
    <row r="98" spans="1:4" ht="15.75" customHeight="1">
      <c r="A98" s="150" t="s">
        <v>646</v>
      </c>
      <c r="B98" s="151" t="s">
        <v>647</v>
      </c>
      <c r="D98" s="152" t="s">
        <v>648</v>
      </c>
    </row>
    <row r="99" spans="1:4" ht="15.75" customHeight="1">
      <c r="A99" s="150" t="s">
        <v>649</v>
      </c>
      <c r="B99" s="151" t="s">
        <v>650</v>
      </c>
      <c r="D99" s="152" t="s">
        <v>651</v>
      </c>
    </row>
    <row r="100" spans="1:4" ht="152.25" customHeight="1">
      <c r="A100" s="150" t="s">
        <v>652</v>
      </c>
      <c r="B100" s="151" t="s">
        <v>653</v>
      </c>
      <c r="D100" s="152" t="s">
        <v>654</v>
      </c>
    </row>
    <row r="101" spans="1:4" ht="150" customHeight="1">
      <c r="A101" s="150" t="s">
        <v>655</v>
      </c>
      <c r="B101" s="151" t="s">
        <v>656</v>
      </c>
      <c r="D101" s="152" t="s">
        <v>657</v>
      </c>
    </row>
    <row r="102" spans="1:4" ht="15.75" customHeight="1">
      <c r="A102" s="150" t="s">
        <v>658</v>
      </c>
      <c r="B102" s="151" t="s">
        <v>659</v>
      </c>
      <c r="D102" s="152" t="s">
        <v>660</v>
      </c>
    </row>
    <row r="103" spans="1:4" ht="15.75" customHeight="1">
      <c r="A103" s="150" t="s">
        <v>661</v>
      </c>
      <c r="B103" s="151" t="s">
        <v>662</v>
      </c>
      <c r="D103" s="152" t="s">
        <v>663</v>
      </c>
    </row>
    <row r="104" spans="1:4" ht="45" customHeight="1">
      <c r="B104" s="145"/>
      <c r="D104" s="139"/>
    </row>
    <row r="105" spans="1:4" ht="179.25" customHeight="1">
      <c r="A105" s="155" t="s">
        <v>664</v>
      </c>
      <c r="B105" s="118" t="s">
        <v>665</v>
      </c>
      <c r="D105" s="152" t="s">
        <v>666</v>
      </c>
    </row>
    <row r="106" spans="1:4" ht="132.75" customHeight="1">
      <c r="A106" s="155" t="s">
        <v>667</v>
      </c>
      <c r="B106" s="118" t="s">
        <v>668</v>
      </c>
      <c r="D106" s="152" t="s">
        <v>669</v>
      </c>
    </row>
    <row r="107" spans="1:4" ht="177" customHeight="1">
      <c r="A107" s="155" t="s">
        <v>670</v>
      </c>
      <c r="B107" s="118" t="s">
        <v>671</v>
      </c>
      <c r="D107" s="152" t="s">
        <v>672</v>
      </c>
    </row>
    <row r="108" spans="1:4" ht="132.75" customHeight="1">
      <c r="A108" s="155" t="s">
        <v>673</v>
      </c>
      <c r="B108" s="118" t="s">
        <v>674</v>
      </c>
      <c r="C108" s="15"/>
      <c r="D108" s="152" t="s">
        <v>675</v>
      </c>
    </row>
    <row r="109" spans="1:4" ht="132.75" customHeight="1">
      <c r="A109" s="155" t="s">
        <v>676</v>
      </c>
      <c r="B109" s="118" t="s">
        <v>677</v>
      </c>
      <c r="C109" s="15"/>
      <c r="D109" s="152" t="s">
        <v>678</v>
      </c>
    </row>
    <row r="110" spans="1:4" ht="150.75" customHeight="1">
      <c r="A110" s="155" t="s">
        <v>679</v>
      </c>
      <c r="B110" s="118" t="s">
        <v>680</v>
      </c>
      <c r="C110" s="15"/>
      <c r="D110" s="152" t="s">
        <v>681</v>
      </c>
    </row>
    <row r="111" spans="1:4" ht="123.75" customHeight="1">
      <c r="A111" s="155" t="s">
        <v>682</v>
      </c>
      <c r="B111" s="118" t="s">
        <v>683</v>
      </c>
      <c r="C111" s="15"/>
      <c r="D111" s="152" t="s">
        <v>684</v>
      </c>
    </row>
    <row r="112" spans="1:4" ht="150" customHeight="1">
      <c r="A112" s="155" t="s">
        <v>685</v>
      </c>
      <c r="B112" s="118" t="s">
        <v>686</v>
      </c>
      <c r="C112" s="15"/>
      <c r="D112" s="152" t="s">
        <v>687</v>
      </c>
    </row>
    <row r="113" spans="1:4" ht="15.75" customHeight="1">
      <c r="A113" s="155" t="s">
        <v>688</v>
      </c>
      <c r="B113" s="118" t="s">
        <v>689</v>
      </c>
      <c r="C113" s="15"/>
      <c r="D113" s="156" t="s">
        <v>466</v>
      </c>
    </row>
    <row r="114" spans="1:4" ht="156" customHeight="1">
      <c r="A114" s="155" t="s">
        <v>690</v>
      </c>
      <c r="B114" s="118" t="s">
        <v>691</v>
      </c>
      <c r="C114" s="15"/>
      <c r="D114" s="156" t="s">
        <v>692</v>
      </c>
    </row>
    <row r="115" spans="1:4" ht="122.25" customHeight="1">
      <c r="A115" s="155" t="s">
        <v>693</v>
      </c>
      <c r="B115" s="118" t="s">
        <v>694</v>
      </c>
      <c r="C115" s="15"/>
      <c r="D115" s="152" t="s">
        <v>695</v>
      </c>
    </row>
    <row r="116" spans="1:4" ht="15.75" customHeight="1">
      <c r="A116" s="155" t="s">
        <v>696</v>
      </c>
      <c r="B116" s="118" t="s">
        <v>697</v>
      </c>
      <c r="C116" s="15"/>
      <c r="D116" s="152" t="s">
        <v>698</v>
      </c>
    </row>
    <row r="117" spans="1:4" ht="15.75" customHeight="1">
      <c r="A117" s="155" t="s">
        <v>699</v>
      </c>
      <c r="B117" s="118" t="s">
        <v>700</v>
      </c>
      <c r="C117" s="15"/>
      <c r="D117" s="152" t="s">
        <v>701</v>
      </c>
    </row>
    <row r="118" spans="1:4" ht="53.25" customHeight="1">
      <c r="A118" s="155" t="s">
        <v>702</v>
      </c>
      <c r="B118" s="118" t="s">
        <v>703</v>
      </c>
      <c r="C118" s="15"/>
      <c r="D118" s="152" t="s">
        <v>704</v>
      </c>
    </row>
    <row r="119" spans="1:4" ht="115.5" customHeight="1">
      <c r="A119" s="155" t="s">
        <v>705</v>
      </c>
      <c r="B119" s="118" t="s">
        <v>706</v>
      </c>
      <c r="C119" s="15"/>
      <c r="D119" s="152" t="s">
        <v>707</v>
      </c>
    </row>
    <row r="120" spans="1:4" ht="66.75" customHeight="1">
      <c r="A120" s="155" t="s">
        <v>708</v>
      </c>
      <c r="B120" s="118" t="s">
        <v>709</v>
      </c>
      <c r="C120" s="15"/>
      <c r="D120" s="152" t="s">
        <v>710</v>
      </c>
    </row>
    <row r="121" spans="1:4" ht="219" customHeight="1">
      <c r="A121" s="155" t="s">
        <v>711</v>
      </c>
      <c r="B121" s="118" t="s">
        <v>712</v>
      </c>
      <c r="C121" s="15"/>
      <c r="D121" s="152" t="s">
        <v>713</v>
      </c>
    </row>
    <row r="122" spans="1:4" ht="111" customHeight="1">
      <c r="A122" s="155" t="s">
        <v>714</v>
      </c>
      <c r="B122" s="118" t="s">
        <v>715</v>
      </c>
      <c r="C122" s="15"/>
      <c r="D122" s="152" t="s">
        <v>716</v>
      </c>
    </row>
    <row r="123" spans="1:4" ht="15.75" customHeight="1">
      <c r="A123" s="155" t="s">
        <v>717</v>
      </c>
      <c r="B123" s="118" t="s">
        <v>718</v>
      </c>
      <c r="C123" s="15"/>
      <c r="D123" s="152" t="s">
        <v>719</v>
      </c>
    </row>
    <row r="124" spans="1:4" ht="133.5" customHeight="1">
      <c r="A124" s="155" t="s">
        <v>720</v>
      </c>
      <c r="B124" s="118" t="s">
        <v>721</v>
      </c>
      <c r="C124" s="15"/>
      <c r="D124" s="152" t="s">
        <v>722</v>
      </c>
    </row>
    <row r="125" spans="1:4" ht="15.75" customHeight="1">
      <c r="A125" s="155" t="s">
        <v>723</v>
      </c>
      <c r="B125" s="118" t="s">
        <v>724</v>
      </c>
      <c r="C125" s="15"/>
      <c r="D125" s="152" t="s">
        <v>725</v>
      </c>
    </row>
    <row r="126" spans="1:4" ht="15.75" customHeight="1">
      <c r="A126" s="155" t="s">
        <v>726</v>
      </c>
      <c r="B126" s="118" t="s">
        <v>727</v>
      </c>
      <c r="C126" s="15"/>
      <c r="D126" s="152" t="s">
        <v>728</v>
      </c>
    </row>
    <row r="127" spans="1:4" ht="174.75" customHeight="1">
      <c r="A127" s="155" t="s">
        <v>729</v>
      </c>
      <c r="B127" s="118" t="s">
        <v>730</v>
      </c>
      <c r="C127" s="15"/>
      <c r="D127" s="152" t="s">
        <v>731</v>
      </c>
    </row>
    <row r="128" spans="1:4" ht="142.5" customHeight="1">
      <c r="A128" s="155" t="s">
        <v>732</v>
      </c>
      <c r="B128" s="118" t="s">
        <v>733</v>
      </c>
      <c r="C128" s="15"/>
      <c r="D128" s="152" t="s">
        <v>734</v>
      </c>
    </row>
    <row r="129" spans="1:20" ht="103.5" customHeight="1">
      <c r="A129" s="155" t="s">
        <v>735</v>
      </c>
      <c r="B129" s="118" t="s">
        <v>736</v>
      </c>
      <c r="C129" s="15"/>
      <c r="D129" s="16" t="s">
        <v>731</v>
      </c>
    </row>
    <row r="130" spans="1:20" ht="132" customHeight="1">
      <c r="A130" s="155" t="s">
        <v>737</v>
      </c>
      <c r="B130" s="118" t="s">
        <v>738</v>
      </c>
      <c r="C130" s="15"/>
      <c r="D130" s="152" t="s">
        <v>739</v>
      </c>
    </row>
    <row r="131" spans="1:20" ht="132" customHeight="1">
      <c r="A131" s="155" t="s">
        <v>740</v>
      </c>
      <c r="B131" s="157" t="s">
        <v>741</v>
      </c>
      <c r="C131" s="15"/>
      <c r="D131" s="16" t="s">
        <v>742</v>
      </c>
      <c r="E131" s="15"/>
      <c r="F131" s="15"/>
      <c r="G131" s="15"/>
      <c r="H131" s="15"/>
      <c r="I131" s="15"/>
      <c r="J131" s="15"/>
      <c r="K131" s="15"/>
      <c r="L131" s="15"/>
      <c r="M131" s="15"/>
      <c r="N131" s="15"/>
      <c r="O131" s="15"/>
      <c r="P131" s="15"/>
      <c r="Q131" s="15"/>
      <c r="R131" s="15"/>
      <c r="S131" s="15"/>
      <c r="T131" s="15"/>
    </row>
    <row r="132" spans="1:20" ht="132" customHeight="1">
      <c r="A132" s="155" t="s">
        <v>743</v>
      </c>
      <c r="B132" s="118" t="s">
        <v>744</v>
      </c>
      <c r="C132" s="15"/>
      <c r="D132" s="16" t="s">
        <v>466</v>
      </c>
      <c r="E132" s="15"/>
      <c r="F132" s="15"/>
      <c r="G132" s="15"/>
      <c r="H132" s="15"/>
      <c r="I132" s="15"/>
      <c r="J132" s="15"/>
      <c r="K132" s="15"/>
      <c r="L132" s="15"/>
      <c r="M132" s="15"/>
      <c r="N132" s="15"/>
      <c r="O132" s="15"/>
      <c r="P132" s="15"/>
      <c r="Q132" s="15"/>
      <c r="R132" s="15"/>
      <c r="S132" s="15"/>
      <c r="T132" s="15"/>
    </row>
    <row r="133" spans="1:20" ht="138.75" customHeight="1">
      <c r="A133" s="155" t="s">
        <v>745</v>
      </c>
      <c r="B133" s="118" t="s">
        <v>746</v>
      </c>
      <c r="C133" s="15"/>
      <c r="D133" s="152" t="s">
        <v>672</v>
      </c>
    </row>
    <row r="134" spans="1:20" ht="174.75" customHeight="1">
      <c r="A134" s="155" t="s">
        <v>747</v>
      </c>
      <c r="B134" s="118" t="s">
        <v>748</v>
      </c>
      <c r="C134" s="15"/>
      <c r="D134" s="152" t="s">
        <v>739</v>
      </c>
    </row>
    <row r="135" spans="1:20" ht="190.5" customHeight="1">
      <c r="A135" s="155" t="s">
        <v>749</v>
      </c>
      <c r="B135" s="118" t="s">
        <v>750</v>
      </c>
      <c r="C135" s="15"/>
      <c r="D135" s="152" t="s">
        <v>672</v>
      </c>
    </row>
    <row r="136" spans="1:20" ht="155.25" customHeight="1">
      <c r="A136" s="155" t="s">
        <v>751</v>
      </c>
      <c r="B136" s="118" t="s">
        <v>752</v>
      </c>
      <c r="C136" s="15"/>
      <c r="D136" s="152" t="s">
        <v>503</v>
      </c>
    </row>
    <row r="137" spans="1:20" ht="111" customHeight="1">
      <c r="A137" s="155" t="s">
        <v>753</v>
      </c>
      <c r="B137" s="155" t="s">
        <v>754</v>
      </c>
      <c r="C137" s="15"/>
      <c r="D137" s="152" t="s">
        <v>755</v>
      </c>
    </row>
    <row r="138" spans="1:20" ht="199.5" customHeight="1">
      <c r="A138" s="155" t="s">
        <v>756</v>
      </c>
      <c r="B138" s="118" t="s">
        <v>757</v>
      </c>
      <c r="C138" s="15"/>
      <c r="D138" s="152" t="s">
        <v>758</v>
      </c>
    </row>
    <row r="139" spans="1:20" ht="15.75" customHeight="1">
      <c r="A139" s="155" t="s">
        <v>759</v>
      </c>
      <c r="B139" s="118" t="s">
        <v>760</v>
      </c>
      <c r="C139" s="15"/>
      <c r="D139" s="152" t="s">
        <v>761</v>
      </c>
    </row>
    <row r="140" spans="1:20" ht="15.75" customHeight="1">
      <c r="A140" s="155" t="s">
        <v>762</v>
      </c>
      <c r="B140" s="118" t="s">
        <v>763</v>
      </c>
      <c r="C140" s="15"/>
      <c r="D140" s="152" t="s">
        <v>764</v>
      </c>
    </row>
    <row r="141" spans="1:20" ht="77.25" customHeight="1">
      <c r="A141" s="155" t="s">
        <v>765</v>
      </c>
      <c r="B141" s="118" t="s">
        <v>766</v>
      </c>
      <c r="C141" s="15"/>
      <c r="D141" s="15"/>
    </row>
    <row r="142" spans="1:20" ht="96" customHeight="1">
      <c r="A142" s="155" t="s">
        <v>767</v>
      </c>
      <c r="B142" s="118" t="s">
        <v>766</v>
      </c>
      <c r="C142" s="15"/>
      <c r="D142" s="15"/>
    </row>
    <row r="143" spans="1:20" ht="222.75" customHeight="1">
      <c r="A143" s="155" t="s">
        <v>768</v>
      </c>
      <c r="B143" s="118" t="s">
        <v>769</v>
      </c>
      <c r="C143" s="15"/>
      <c r="D143" s="152" t="s">
        <v>770</v>
      </c>
    </row>
    <row r="144" spans="1:20" ht="138" customHeight="1">
      <c r="A144" s="155" t="s">
        <v>771</v>
      </c>
      <c r="B144" s="118" t="s">
        <v>772</v>
      </c>
      <c r="C144" s="15"/>
      <c r="D144" s="152" t="s">
        <v>770</v>
      </c>
    </row>
    <row r="145" spans="1:4" ht="37.5" customHeight="1">
      <c r="B145" s="145"/>
      <c r="D145" s="139"/>
    </row>
    <row r="146" spans="1:4" ht="15.75" customHeight="1">
      <c r="A146" s="158" t="s">
        <v>664</v>
      </c>
      <c r="B146" s="159" t="s">
        <v>773</v>
      </c>
      <c r="D146" s="152" t="s">
        <v>666</v>
      </c>
    </row>
    <row r="147" spans="1:4" ht="129" customHeight="1">
      <c r="A147" s="158" t="s">
        <v>774</v>
      </c>
      <c r="B147" s="159" t="s">
        <v>775</v>
      </c>
      <c r="D147" s="152" t="s">
        <v>669</v>
      </c>
    </row>
    <row r="148" spans="1:4" ht="129" customHeight="1">
      <c r="A148" s="158" t="s">
        <v>776</v>
      </c>
      <c r="B148" s="159" t="s">
        <v>706</v>
      </c>
      <c r="D148" s="152" t="s">
        <v>707</v>
      </c>
    </row>
    <row r="149" spans="1:4" ht="171" customHeight="1">
      <c r="A149" s="158" t="s">
        <v>777</v>
      </c>
      <c r="B149" s="159" t="s">
        <v>778</v>
      </c>
      <c r="C149" s="15"/>
      <c r="D149" s="152" t="s">
        <v>739</v>
      </c>
    </row>
    <row r="150" spans="1:4" ht="75" customHeight="1">
      <c r="A150" s="158" t="s">
        <v>779</v>
      </c>
      <c r="B150" s="159" t="s">
        <v>780</v>
      </c>
      <c r="C150" s="15"/>
      <c r="D150" s="152" t="s">
        <v>678</v>
      </c>
    </row>
    <row r="151" spans="1:4" ht="15.75" customHeight="1">
      <c r="A151" s="158" t="s">
        <v>679</v>
      </c>
      <c r="B151" s="159" t="s">
        <v>680</v>
      </c>
      <c r="C151" s="15"/>
      <c r="D151" s="152" t="s">
        <v>681</v>
      </c>
    </row>
    <row r="152" spans="1:4" ht="138" customHeight="1">
      <c r="A152" s="158" t="s">
        <v>682</v>
      </c>
      <c r="B152" s="159" t="s">
        <v>781</v>
      </c>
      <c r="C152" s="15"/>
      <c r="D152" s="152" t="s">
        <v>684</v>
      </c>
    </row>
    <row r="153" spans="1:4" ht="133.5" customHeight="1">
      <c r="A153" s="158" t="s">
        <v>693</v>
      </c>
      <c r="B153" s="159" t="s">
        <v>694</v>
      </c>
      <c r="C153" s="15"/>
      <c r="D153" s="152" t="s">
        <v>695</v>
      </c>
    </row>
    <row r="154" spans="1:4" ht="15.75" customHeight="1">
      <c r="A154" s="158" t="s">
        <v>696</v>
      </c>
      <c r="B154" s="159" t="s">
        <v>697</v>
      </c>
      <c r="C154" s="15"/>
      <c r="D154" s="152" t="s">
        <v>698</v>
      </c>
    </row>
    <row r="155" spans="1:4" ht="15.75" customHeight="1">
      <c r="A155" s="158" t="s">
        <v>782</v>
      </c>
      <c r="B155" s="159" t="s">
        <v>706</v>
      </c>
      <c r="C155" s="15"/>
      <c r="D155" s="152" t="s">
        <v>707</v>
      </c>
    </row>
    <row r="156" spans="1:4" ht="15.75" customHeight="1">
      <c r="A156" s="158" t="s">
        <v>783</v>
      </c>
      <c r="B156" s="159" t="s">
        <v>784</v>
      </c>
      <c r="C156" s="15"/>
      <c r="D156" s="152" t="s">
        <v>716</v>
      </c>
    </row>
    <row r="157" spans="1:4" ht="108.75" customHeight="1">
      <c r="A157" s="158" t="s">
        <v>714</v>
      </c>
      <c r="B157" s="159" t="s">
        <v>715</v>
      </c>
      <c r="C157" s="15"/>
      <c r="D157" s="152" t="s">
        <v>716</v>
      </c>
    </row>
    <row r="158" spans="1:4" ht="15.75" customHeight="1">
      <c r="A158" s="158" t="s">
        <v>717</v>
      </c>
      <c r="B158" s="159" t="s">
        <v>785</v>
      </c>
      <c r="C158" s="15"/>
      <c r="D158" s="152" t="s">
        <v>719</v>
      </c>
    </row>
    <row r="159" spans="1:4" ht="114.75" customHeight="1">
      <c r="A159" s="158" t="s">
        <v>720</v>
      </c>
      <c r="B159" s="159" t="s">
        <v>786</v>
      </c>
      <c r="C159" s="15"/>
      <c r="D159" s="152" t="s">
        <v>722</v>
      </c>
    </row>
    <row r="160" spans="1:4" ht="164.25" customHeight="1">
      <c r="A160" s="158" t="s">
        <v>787</v>
      </c>
      <c r="B160" s="159" t="s">
        <v>730</v>
      </c>
      <c r="C160" s="15"/>
      <c r="D160" s="152" t="s">
        <v>731</v>
      </c>
    </row>
    <row r="161" spans="1:20" ht="123" customHeight="1">
      <c r="A161" s="158" t="s">
        <v>788</v>
      </c>
      <c r="B161" s="159" t="s">
        <v>789</v>
      </c>
      <c r="C161" s="15"/>
      <c r="D161" s="152" t="s">
        <v>734</v>
      </c>
    </row>
    <row r="162" spans="1:20" ht="123" customHeight="1">
      <c r="A162" s="158" t="s">
        <v>740</v>
      </c>
      <c r="B162" s="160" t="s">
        <v>741</v>
      </c>
      <c r="C162" s="15"/>
      <c r="D162" s="16" t="s">
        <v>742</v>
      </c>
      <c r="E162" s="15"/>
      <c r="F162" s="15"/>
      <c r="G162" s="15"/>
      <c r="H162" s="15"/>
      <c r="I162" s="15"/>
      <c r="J162" s="15"/>
      <c r="K162" s="15"/>
      <c r="L162" s="15"/>
      <c r="M162" s="15"/>
      <c r="N162" s="15"/>
      <c r="O162" s="15"/>
      <c r="P162" s="15"/>
      <c r="Q162" s="15"/>
      <c r="R162" s="15"/>
      <c r="S162" s="15"/>
      <c r="T162" s="15"/>
    </row>
    <row r="163" spans="1:20" ht="123" customHeight="1">
      <c r="A163" s="158" t="s">
        <v>743</v>
      </c>
      <c r="B163" s="159" t="s">
        <v>744</v>
      </c>
      <c r="C163" s="15"/>
      <c r="D163" s="16" t="s">
        <v>466</v>
      </c>
      <c r="E163" s="15"/>
      <c r="F163" s="15"/>
      <c r="G163" s="15"/>
      <c r="H163" s="15"/>
      <c r="I163" s="15"/>
      <c r="J163" s="15"/>
      <c r="K163" s="15"/>
      <c r="L163" s="15"/>
      <c r="M163" s="15"/>
      <c r="N163" s="15"/>
      <c r="O163" s="15"/>
      <c r="P163" s="15"/>
      <c r="Q163" s="15"/>
      <c r="R163" s="15"/>
      <c r="S163" s="15"/>
      <c r="T163" s="15"/>
    </row>
    <row r="164" spans="1:20" ht="207.75" customHeight="1">
      <c r="A164" s="158" t="s">
        <v>790</v>
      </c>
      <c r="B164" s="159" t="s">
        <v>791</v>
      </c>
      <c r="C164" s="15"/>
      <c r="D164" s="152" t="s">
        <v>713</v>
      </c>
    </row>
    <row r="165" spans="1:20" ht="123" customHeight="1">
      <c r="A165" s="158" t="s">
        <v>792</v>
      </c>
      <c r="B165" s="159" t="s">
        <v>724</v>
      </c>
      <c r="C165" s="15"/>
      <c r="D165" s="152" t="s">
        <v>725</v>
      </c>
    </row>
    <row r="166" spans="1:20" ht="117" customHeight="1">
      <c r="A166" s="158" t="s">
        <v>793</v>
      </c>
      <c r="B166" s="159" t="s">
        <v>746</v>
      </c>
      <c r="C166" s="15"/>
      <c r="D166" s="152" t="s">
        <v>672</v>
      </c>
    </row>
    <row r="167" spans="1:20" ht="171" customHeight="1">
      <c r="A167" s="158" t="s">
        <v>749</v>
      </c>
      <c r="B167" s="159" t="s">
        <v>794</v>
      </c>
      <c r="C167" s="15"/>
      <c r="D167" s="152" t="s">
        <v>672</v>
      </c>
    </row>
    <row r="168" spans="1:20" ht="173.25" customHeight="1">
      <c r="A168" s="158" t="s">
        <v>795</v>
      </c>
      <c r="B168" s="159" t="s">
        <v>796</v>
      </c>
      <c r="C168" s="15"/>
      <c r="D168" s="152" t="s">
        <v>739</v>
      </c>
    </row>
    <row r="169" spans="1:20" ht="123.75" customHeight="1">
      <c r="A169" s="158" t="s">
        <v>753</v>
      </c>
      <c r="B169" s="158" t="s">
        <v>754</v>
      </c>
      <c r="C169" s="15"/>
      <c r="D169" s="152" t="s">
        <v>755</v>
      </c>
    </row>
    <row r="170" spans="1:20" ht="207.75" customHeight="1">
      <c r="A170" s="158" t="s">
        <v>756</v>
      </c>
      <c r="B170" s="159" t="s">
        <v>797</v>
      </c>
      <c r="C170" s="15"/>
      <c r="D170" s="152" t="s">
        <v>758</v>
      </c>
    </row>
    <row r="171" spans="1:20" ht="138" customHeight="1">
      <c r="A171" s="158" t="s">
        <v>759</v>
      </c>
      <c r="B171" s="159" t="s">
        <v>798</v>
      </c>
      <c r="C171" s="15"/>
      <c r="D171" s="152" t="s">
        <v>761</v>
      </c>
    </row>
    <row r="172" spans="1:20" ht="15.75" customHeight="1">
      <c r="A172" s="158" t="s">
        <v>799</v>
      </c>
      <c r="B172" s="159" t="s">
        <v>763</v>
      </c>
      <c r="C172" s="15"/>
      <c r="D172" s="152" t="s">
        <v>764</v>
      </c>
    </row>
    <row r="173" spans="1:20" ht="105.75" customHeight="1">
      <c r="A173" s="158" t="s">
        <v>765</v>
      </c>
      <c r="B173" s="159" t="s">
        <v>766</v>
      </c>
      <c r="C173" s="15"/>
      <c r="D173" s="15"/>
    </row>
    <row r="174" spans="1:20" ht="93" customHeight="1">
      <c r="A174" s="158" t="s">
        <v>767</v>
      </c>
      <c r="B174" s="159" t="s">
        <v>766</v>
      </c>
      <c r="C174" s="15"/>
      <c r="D174" s="15"/>
    </row>
    <row r="175" spans="1:20" ht="15.75" customHeight="1">
      <c r="A175" s="158" t="s">
        <v>768</v>
      </c>
      <c r="B175" s="159" t="s">
        <v>800</v>
      </c>
      <c r="C175" s="15"/>
      <c r="D175" s="152" t="s">
        <v>770</v>
      </c>
    </row>
    <row r="176" spans="1:20" ht="15.75" customHeight="1">
      <c r="A176" s="158" t="s">
        <v>801</v>
      </c>
      <c r="B176" s="159" t="s">
        <v>772</v>
      </c>
      <c r="C176" s="15"/>
      <c r="D176" s="152" t="s">
        <v>770</v>
      </c>
    </row>
    <row r="177" spans="1:20" ht="36.75" customHeight="1">
      <c r="B177" s="145"/>
      <c r="D177" s="139"/>
    </row>
    <row r="178" spans="1:20" ht="138" customHeight="1">
      <c r="A178" s="161" t="s">
        <v>802</v>
      </c>
      <c r="B178" s="161" t="s">
        <v>803</v>
      </c>
      <c r="D178" s="139" t="s">
        <v>804</v>
      </c>
    </row>
    <row r="179" spans="1:20" ht="140.25" customHeight="1">
      <c r="A179" s="161" t="s">
        <v>805</v>
      </c>
      <c r="B179" s="161" t="s">
        <v>806</v>
      </c>
      <c r="D179" s="139" t="s">
        <v>807</v>
      </c>
    </row>
    <row r="180" spans="1:20" ht="96.75" customHeight="1">
      <c r="A180" s="161" t="s">
        <v>808</v>
      </c>
      <c r="B180" s="161" t="s">
        <v>809</v>
      </c>
      <c r="D180" s="139"/>
    </row>
    <row r="181" spans="1:20" ht="54" customHeight="1">
      <c r="A181" s="161" t="s">
        <v>810</v>
      </c>
      <c r="B181" s="161" t="s">
        <v>811</v>
      </c>
      <c r="D181" s="139" t="s">
        <v>466</v>
      </c>
    </row>
    <row r="182" spans="1:20" ht="54" customHeight="1">
      <c r="A182" s="161" t="s">
        <v>812</v>
      </c>
      <c r="B182" s="161" t="s">
        <v>813</v>
      </c>
      <c r="D182" s="139" t="s">
        <v>466</v>
      </c>
    </row>
    <row r="183" spans="1:20" ht="94.5" customHeight="1">
      <c r="A183" s="161" t="s">
        <v>814</v>
      </c>
      <c r="B183" s="161" t="s">
        <v>815</v>
      </c>
      <c r="D183" s="139" t="s">
        <v>804</v>
      </c>
    </row>
    <row r="184" spans="1:20" ht="87" customHeight="1">
      <c r="A184" s="161" t="s">
        <v>816</v>
      </c>
      <c r="B184" s="161" t="s">
        <v>817</v>
      </c>
      <c r="D184" s="139" t="s">
        <v>466</v>
      </c>
    </row>
    <row r="185" spans="1:20" ht="120" customHeight="1">
      <c r="A185" s="161" t="s">
        <v>818</v>
      </c>
      <c r="B185" s="161" t="s">
        <v>819</v>
      </c>
      <c r="D185" s="139"/>
    </row>
    <row r="186" spans="1:20" ht="120" customHeight="1">
      <c r="A186" s="161" t="s">
        <v>820</v>
      </c>
      <c r="B186" s="161" t="s">
        <v>821</v>
      </c>
      <c r="C186" s="15"/>
      <c r="D186" s="139" t="s">
        <v>822</v>
      </c>
      <c r="E186" s="15"/>
      <c r="F186" s="15"/>
      <c r="G186" s="15"/>
      <c r="H186" s="15"/>
      <c r="I186" s="15"/>
      <c r="J186" s="15"/>
      <c r="K186" s="15"/>
      <c r="L186" s="15"/>
      <c r="M186" s="15"/>
      <c r="N186" s="15"/>
      <c r="O186" s="15"/>
      <c r="P186" s="15"/>
      <c r="Q186" s="15"/>
      <c r="R186" s="15"/>
      <c r="S186" s="15"/>
      <c r="T186" s="15"/>
    </row>
    <row r="187" spans="1:20" ht="39.75" customHeight="1">
      <c r="B187" s="145"/>
      <c r="D187" s="139"/>
    </row>
    <row r="188" spans="1:20" ht="117" customHeight="1">
      <c r="A188" s="138" t="s">
        <v>823</v>
      </c>
      <c r="B188" s="128" t="s">
        <v>824</v>
      </c>
      <c r="C188" s="15"/>
      <c r="D188" s="139"/>
      <c r="E188" s="15"/>
      <c r="F188" s="15"/>
      <c r="G188" s="15"/>
      <c r="H188" s="15"/>
      <c r="I188" s="15"/>
      <c r="J188" s="15"/>
      <c r="K188" s="15"/>
      <c r="L188" s="15"/>
      <c r="M188" s="15"/>
      <c r="N188" s="15"/>
      <c r="O188" s="15"/>
      <c r="P188" s="15"/>
      <c r="Q188" s="15"/>
      <c r="R188" s="15"/>
      <c r="S188" s="15"/>
      <c r="T188" s="15"/>
    </row>
    <row r="189" spans="1:20" ht="15.75" customHeight="1">
      <c r="A189" s="138" t="s">
        <v>825</v>
      </c>
      <c r="B189" s="128" t="s">
        <v>824</v>
      </c>
      <c r="D189" s="139"/>
    </row>
    <row r="190" spans="1:20" ht="15.75" customHeight="1">
      <c r="A190" s="138" t="s">
        <v>826</v>
      </c>
      <c r="B190" s="162" t="s">
        <v>827</v>
      </c>
      <c r="D190" s="139"/>
    </row>
    <row r="191" spans="1:20" ht="15.75" customHeight="1">
      <c r="A191" s="138" t="s">
        <v>828</v>
      </c>
      <c r="B191" s="128" t="s">
        <v>829</v>
      </c>
      <c r="D191" s="139"/>
    </row>
    <row r="192" spans="1:20" ht="15.75" customHeight="1">
      <c r="A192" s="138" t="s">
        <v>830</v>
      </c>
      <c r="B192" s="128" t="s">
        <v>831</v>
      </c>
      <c r="C192" s="15"/>
      <c r="D192" s="139"/>
    </row>
    <row r="193" spans="1:20" ht="15.75" customHeight="1">
      <c r="A193" s="138" t="s">
        <v>832</v>
      </c>
      <c r="B193" s="128" t="s">
        <v>833</v>
      </c>
      <c r="C193" s="15"/>
      <c r="D193" s="139"/>
    </row>
    <row r="194" spans="1:20" ht="15.75" customHeight="1">
      <c r="A194" s="138" t="s">
        <v>834</v>
      </c>
      <c r="B194" s="128" t="s">
        <v>835</v>
      </c>
      <c r="C194" s="15"/>
      <c r="D194" s="139"/>
    </row>
    <row r="195" spans="1:20" ht="15.75" customHeight="1">
      <c r="A195" s="138" t="s">
        <v>836</v>
      </c>
      <c r="B195" s="128" t="s">
        <v>837</v>
      </c>
      <c r="C195" s="15"/>
      <c r="D195" s="139"/>
    </row>
    <row r="196" spans="1:20" ht="15.75" customHeight="1">
      <c r="A196" s="138" t="s">
        <v>838</v>
      </c>
      <c r="B196" s="128" t="s">
        <v>839</v>
      </c>
      <c r="C196" s="15"/>
      <c r="D196" s="139"/>
    </row>
    <row r="197" spans="1:20" ht="15.75" customHeight="1">
      <c r="A197" s="138" t="s">
        <v>840</v>
      </c>
      <c r="B197" s="128" t="s">
        <v>841</v>
      </c>
      <c r="C197" s="15"/>
      <c r="D197" s="139"/>
    </row>
    <row r="198" spans="1:20" ht="15.75" customHeight="1">
      <c r="A198" s="138" t="s">
        <v>842</v>
      </c>
      <c r="B198" s="162" t="s">
        <v>843</v>
      </c>
      <c r="C198" s="15"/>
      <c r="D198" s="139"/>
    </row>
    <row r="199" spans="1:20" ht="15.75" customHeight="1">
      <c r="A199" s="138" t="s">
        <v>844</v>
      </c>
      <c r="B199" s="162" t="s">
        <v>845</v>
      </c>
      <c r="C199" s="15"/>
      <c r="D199" s="139"/>
    </row>
    <row r="200" spans="1:20" ht="15.75" customHeight="1">
      <c r="A200" s="138" t="s">
        <v>846</v>
      </c>
      <c r="B200" s="162" t="s">
        <v>847</v>
      </c>
      <c r="C200" s="15"/>
      <c r="D200" s="139"/>
    </row>
    <row r="201" spans="1:20" ht="15.75" customHeight="1">
      <c r="A201" s="138" t="s">
        <v>848</v>
      </c>
      <c r="B201" s="128" t="s">
        <v>849</v>
      </c>
      <c r="C201" s="15"/>
      <c r="D201" s="139"/>
    </row>
    <row r="202" spans="1:20" ht="15.75" customHeight="1">
      <c r="A202" s="138" t="s">
        <v>850</v>
      </c>
      <c r="B202" s="128" t="s">
        <v>851</v>
      </c>
      <c r="C202" s="15"/>
      <c r="D202" s="139"/>
    </row>
    <row r="203" spans="1:20" ht="15.75" customHeight="1">
      <c r="A203" s="138" t="s">
        <v>852</v>
      </c>
      <c r="B203" s="128" t="s">
        <v>853</v>
      </c>
      <c r="C203" s="15"/>
      <c r="D203" s="139" t="s">
        <v>854</v>
      </c>
    </row>
    <row r="204" spans="1:20" ht="15.75" customHeight="1">
      <c r="A204" s="138" t="s">
        <v>855</v>
      </c>
      <c r="B204" s="128" t="s">
        <v>856</v>
      </c>
      <c r="C204" s="15"/>
      <c r="D204" s="139"/>
    </row>
    <row r="205" spans="1:20" ht="15.75" customHeight="1">
      <c r="A205" s="138" t="s">
        <v>857</v>
      </c>
      <c r="B205" s="162" t="s">
        <v>858</v>
      </c>
      <c r="C205" s="15"/>
      <c r="D205" s="139"/>
    </row>
    <row r="206" spans="1:20" ht="77.25" customHeight="1">
      <c r="B206" s="145"/>
      <c r="D206" s="139"/>
    </row>
    <row r="207" spans="1:20" ht="77.25" customHeight="1">
      <c r="A207" s="163" t="s">
        <v>859</v>
      </c>
      <c r="B207" s="164" t="s">
        <v>860</v>
      </c>
      <c r="C207" s="15"/>
      <c r="D207" s="139"/>
      <c r="E207" s="15"/>
      <c r="F207" s="15"/>
      <c r="G207" s="15"/>
      <c r="H207" s="15"/>
      <c r="I207" s="15"/>
      <c r="J207" s="15"/>
      <c r="K207" s="15"/>
      <c r="L207" s="15"/>
      <c r="M207" s="15"/>
      <c r="N207" s="15"/>
      <c r="O207" s="15"/>
      <c r="P207" s="15"/>
      <c r="Q207" s="15"/>
      <c r="R207" s="15"/>
      <c r="S207" s="15"/>
      <c r="T207" s="15"/>
    </row>
    <row r="208" spans="1:20" ht="84" customHeight="1">
      <c r="A208" s="165" t="s">
        <v>861</v>
      </c>
      <c r="B208" s="166" t="s">
        <v>862</v>
      </c>
      <c r="C208" s="167"/>
      <c r="D208" s="139"/>
      <c r="E208" s="15"/>
      <c r="F208" s="15"/>
      <c r="G208" s="15"/>
      <c r="H208" s="15"/>
      <c r="I208" s="15"/>
      <c r="J208" s="15"/>
      <c r="K208" s="15"/>
      <c r="L208" s="15"/>
      <c r="M208" s="15"/>
      <c r="N208" s="15"/>
      <c r="O208" s="15"/>
      <c r="P208" s="15"/>
      <c r="Q208" s="15"/>
      <c r="R208" s="15"/>
      <c r="S208" s="15"/>
      <c r="T208" s="15"/>
    </row>
    <row r="209" spans="1:20" ht="62.25" customHeight="1">
      <c r="A209" s="165" t="s">
        <v>863</v>
      </c>
      <c r="B209" s="166" t="s">
        <v>864</v>
      </c>
      <c r="C209" s="167"/>
      <c r="D209" s="139"/>
      <c r="E209" s="15"/>
      <c r="F209" s="15"/>
      <c r="G209" s="15"/>
      <c r="H209" s="15"/>
      <c r="I209" s="15"/>
      <c r="J209" s="15"/>
      <c r="K209" s="15"/>
      <c r="L209" s="15"/>
      <c r="M209" s="15"/>
      <c r="N209" s="15"/>
      <c r="O209" s="15"/>
      <c r="P209" s="15"/>
      <c r="Q209" s="15"/>
      <c r="R209" s="15"/>
      <c r="S209" s="15"/>
      <c r="T209" s="15"/>
    </row>
    <row r="210" spans="1:20" ht="48.75" customHeight="1">
      <c r="A210" s="165" t="s">
        <v>865</v>
      </c>
      <c r="B210" s="166" t="s">
        <v>866</v>
      </c>
      <c r="C210" s="167"/>
      <c r="D210" s="139"/>
      <c r="E210" s="15"/>
      <c r="F210" s="15"/>
      <c r="G210" s="15"/>
      <c r="H210" s="15"/>
      <c r="I210" s="15"/>
      <c r="J210" s="15"/>
      <c r="K210" s="15"/>
      <c r="L210" s="15"/>
      <c r="M210" s="15"/>
      <c r="N210" s="15"/>
      <c r="O210" s="15"/>
      <c r="P210" s="15"/>
      <c r="Q210" s="15"/>
      <c r="R210" s="15"/>
      <c r="S210" s="15"/>
      <c r="T210" s="15"/>
    </row>
    <row r="211" spans="1:20" ht="48.75" customHeight="1">
      <c r="A211" s="165" t="s">
        <v>867</v>
      </c>
      <c r="B211" s="168" t="s">
        <v>868</v>
      </c>
      <c r="C211" s="167"/>
      <c r="D211" s="139"/>
      <c r="E211" s="15"/>
      <c r="F211" s="15"/>
      <c r="G211" s="15"/>
      <c r="H211" s="15"/>
      <c r="I211" s="15"/>
      <c r="J211" s="15"/>
      <c r="K211" s="15"/>
      <c r="L211" s="15"/>
      <c r="M211" s="15"/>
      <c r="N211" s="15"/>
      <c r="O211" s="15"/>
      <c r="P211" s="15"/>
      <c r="Q211" s="15"/>
      <c r="R211" s="15"/>
      <c r="S211" s="15"/>
      <c r="T211" s="15"/>
    </row>
    <row r="212" spans="1:20" ht="48.75" customHeight="1">
      <c r="A212" s="165" t="s">
        <v>869</v>
      </c>
      <c r="B212" s="168" t="s">
        <v>870</v>
      </c>
      <c r="C212" s="167"/>
      <c r="D212" s="139"/>
      <c r="E212" s="15"/>
      <c r="F212" s="15"/>
      <c r="G212" s="15"/>
      <c r="H212" s="15"/>
      <c r="I212" s="15"/>
      <c r="J212" s="15"/>
      <c r="K212" s="15"/>
      <c r="L212" s="15"/>
      <c r="M212" s="15"/>
      <c r="N212" s="15"/>
      <c r="O212" s="15"/>
      <c r="P212" s="15"/>
      <c r="Q212" s="15"/>
      <c r="R212" s="15"/>
      <c r="S212" s="15"/>
      <c r="T212" s="15"/>
    </row>
    <row r="213" spans="1:20" ht="48.75" customHeight="1">
      <c r="A213" s="165" t="s">
        <v>871</v>
      </c>
      <c r="B213" s="168" t="s">
        <v>872</v>
      </c>
      <c r="C213" s="167"/>
      <c r="D213" s="139"/>
      <c r="E213" s="15"/>
      <c r="F213" s="15"/>
      <c r="G213" s="15"/>
      <c r="H213" s="15"/>
      <c r="I213" s="15"/>
      <c r="J213" s="15"/>
      <c r="K213" s="15"/>
      <c r="L213" s="15"/>
      <c r="M213" s="15"/>
      <c r="N213" s="15"/>
      <c r="O213" s="15"/>
      <c r="P213" s="15"/>
      <c r="Q213" s="15"/>
      <c r="R213" s="15"/>
      <c r="S213" s="15"/>
      <c r="T213" s="15"/>
    </row>
    <row r="214" spans="1:20" ht="48.75" customHeight="1">
      <c r="A214" s="165" t="s">
        <v>873</v>
      </c>
      <c r="B214" s="168" t="s">
        <v>874</v>
      </c>
      <c r="C214" s="167"/>
      <c r="D214" s="139"/>
      <c r="E214" s="15"/>
      <c r="F214" s="15"/>
      <c r="G214" s="15"/>
      <c r="H214" s="15"/>
      <c r="I214" s="15"/>
      <c r="J214" s="15"/>
      <c r="K214" s="15"/>
      <c r="L214" s="15"/>
      <c r="M214" s="15"/>
      <c r="N214" s="15"/>
      <c r="O214" s="15"/>
      <c r="P214" s="15"/>
      <c r="Q214" s="15"/>
      <c r="R214" s="15"/>
      <c r="S214" s="15"/>
      <c r="T214" s="15"/>
    </row>
    <row r="215" spans="1:20" ht="48.75" customHeight="1">
      <c r="A215" s="165" t="s">
        <v>875</v>
      </c>
      <c r="B215" s="168" t="s">
        <v>876</v>
      </c>
      <c r="C215" s="167"/>
      <c r="D215" s="139"/>
      <c r="E215" s="15"/>
      <c r="F215" s="15"/>
      <c r="G215" s="15"/>
      <c r="H215" s="15"/>
      <c r="I215" s="15"/>
      <c r="J215" s="15"/>
      <c r="K215" s="15"/>
      <c r="L215" s="15"/>
      <c r="M215" s="15"/>
      <c r="N215" s="15"/>
      <c r="O215" s="15"/>
      <c r="P215" s="15"/>
      <c r="Q215" s="15"/>
      <c r="R215" s="15"/>
      <c r="S215" s="15"/>
      <c r="T215" s="15"/>
    </row>
    <row r="216" spans="1:20" ht="48.75" customHeight="1">
      <c r="A216" s="165" t="s">
        <v>877</v>
      </c>
      <c r="B216" s="168" t="s">
        <v>878</v>
      </c>
      <c r="C216" s="167"/>
      <c r="D216" s="139"/>
      <c r="E216" s="15"/>
      <c r="F216" s="15"/>
      <c r="G216" s="15"/>
      <c r="H216" s="15"/>
      <c r="I216" s="15"/>
      <c r="J216" s="15"/>
      <c r="K216" s="15"/>
      <c r="L216" s="15"/>
      <c r="M216" s="15"/>
      <c r="N216" s="15"/>
      <c r="O216" s="15"/>
      <c r="P216" s="15"/>
      <c r="Q216" s="15"/>
      <c r="R216" s="15"/>
      <c r="S216" s="15"/>
      <c r="T216" s="15"/>
    </row>
    <row r="217" spans="1:20" ht="48.75" customHeight="1">
      <c r="A217" s="165" t="s">
        <v>879</v>
      </c>
      <c r="B217" s="168" t="s">
        <v>880</v>
      </c>
      <c r="C217" s="167"/>
      <c r="D217" s="139"/>
      <c r="E217" s="15"/>
      <c r="F217" s="15"/>
      <c r="G217" s="15"/>
      <c r="H217" s="15"/>
      <c r="I217" s="15"/>
      <c r="J217" s="15"/>
      <c r="K217" s="15"/>
      <c r="L217" s="15"/>
      <c r="M217" s="15"/>
      <c r="N217" s="15"/>
      <c r="O217" s="15"/>
      <c r="P217" s="15"/>
      <c r="Q217" s="15"/>
      <c r="R217" s="15"/>
      <c r="S217" s="15"/>
      <c r="T217" s="15"/>
    </row>
    <row r="218" spans="1:20" ht="48.75" customHeight="1">
      <c r="A218" s="165" t="s">
        <v>881</v>
      </c>
      <c r="B218" s="168" t="s">
        <v>882</v>
      </c>
      <c r="C218" s="167"/>
      <c r="D218" s="139"/>
      <c r="E218" s="15"/>
      <c r="F218" s="15"/>
      <c r="G218" s="15"/>
      <c r="H218" s="15"/>
      <c r="I218" s="15"/>
      <c r="J218" s="15"/>
      <c r="K218" s="15"/>
      <c r="L218" s="15"/>
      <c r="M218" s="15"/>
      <c r="N218" s="15"/>
      <c r="O218" s="15"/>
      <c r="P218" s="15"/>
      <c r="Q218" s="15"/>
      <c r="R218" s="15"/>
      <c r="S218" s="15"/>
      <c r="T218" s="15"/>
    </row>
    <row r="219" spans="1:20" ht="48.75" customHeight="1">
      <c r="A219" s="165" t="s">
        <v>883</v>
      </c>
      <c r="B219" s="168" t="s">
        <v>884</v>
      </c>
      <c r="C219" s="167"/>
      <c r="D219" s="139"/>
      <c r="E219" s="15"/>
      <c r="F219" s="15"/>
      <c r="G219" s="15"/>
      <c r="H219" s="15"/>
      <c r="I219" s="15"/>
      <c r="J219" s="15"/>
      <c r="K219" s="15"/>
      <c r="L219" s="15"/>
      <c r="M219" s="15"/>
      <c r="N219" s="15"/>
      <c r="O219" s="15"/>
      <c r="P219" s="15"/>
      <c r="Q219" s="15"/>
      <c r="R219" s="15"/>
      <c r="S219" s="15"/>
      <c r="T219" s="15"/>
    </row>
    <row r="220" spans="1:20" ht="48.75" customHeight="1">
      <c r="A220" s="165" t="s">
        <v>885</v>
      </c>
      <c r="B220" s="168" t="s">
        <v>886</v>
      </c>
      <c r="C220" s="167"/>
      <c r="D220" s="139"/>
      <c r="E220" s="15"/>
      <c r="F220" s="15"/>
      <c r="G220" s="15"/>
      <c r="H220" s="15"/>
      <c r="I220" s="15"/>
      <c r="J220" s="15"/>
      <c r="K220" s="15"/>
      <c r="L220" s="15"/>
      <c r="M220" s="15"/>
      <c r="N220" s="15"/>
      <c r="O220" s="15"/>
      <c r="P220" s="15"/>
      <c r="Q220" s="15"/>
      <c r="R220" s="15"/>
      <c r="S220" s="15"/>
      <c r="T220" s="15"/>
    </row>
    <row r="221" spans="1:20" ht="48.75" customHeight="1">
      <c r="A221" s="165" t="s">
        <v>887</v>
      </c>
      <c r="B221" s="168" t="s">
        <v>888</v>
      </c>
      <c r="C221" s="167"/>
      <c r="D221" s="139"/>
      <c r="E221" s="15"/>
      <c r="F221" s="15"/>
      <c r="G221" s="15"/>
      <c r="H221" s="15"/>
      <c r="I221" s="15"/>
      <c r="J221" s="15"/>
      <c r="K221" s="15"/>
      <c r="L221" s="15"/>
      <c r="M221" s="15"/>
      <c r="N221" s="15"/>
      <c r="O221" s="15"/>
      <c r="P221" s="15"/>
      <c r="Q221" s="15"/>
      <c r="R221" s="15"/>
      <c r="S221" s="15"/>
      <c r="T221" s="15"/>
    </row>
    <row r="222" spans="1:20" ht="48.75" customHeight="1">
      <c r="A222" s="165" t="s">
        <v>889</v>
      </c>
      <c r="B222" s="169" t="s">
        <v>890</v>
      </c>
      <c r="C222" s="167"/>
      <c r="D222" s="139"/>
      <c r="E222" s="15"/>
      <c r="F222" s="15"/>
      <c r="G222" s="15"/>
      <c r="H222" s="15"/>
      <c r="I222" s="15"/>
      <c r="J222" s="15"/>
      <c r="K222" s="15"/>
      <c r="L222" s="15"/>
      <c r="M222" s="15"/>
      <c r="N222" s="15"/>
      <c r="O222" s="15"/>
      <c r="P222" s="15"/>
      <c r="Q222" s="15"/>
      <c r="R222" s="15"/>
      <c r="S222" s="15"/>
      <c r="T222" s="15"/>
    </row>
    <row r="223" spans="1:20" ht="48.75" customHeight="1">
      <c r="A223" s="165" t="s">
        <v>318</v>
      </c>
      <c r="B223" s="169" t="s">
        <v>891</v>
      </c>
      <c r="C223" s="167"/>
      <c r="D223" s="139"/>
      <c r="E223" s="15"/>
      <c r="F223" s="15"/>
      <c r="G223" s="15"/>
      <c r="H223" s="15"/>
      <c r="I223" s="15"/>
      <c r="J223" s="15"/>
      <c r="K223" s="15"/>
      <c r="L223" s="15"/>
      <c r="M223" s="15"/>
      <c r="N223" s="15"/>
      <c r="O223" s="15"/>
      <c r="P223" s="15"/>
      <c r="Q223" s="15"/>
      <c r="R223" s="15"/>
      <c r="S223" s="15"/>
      <c r="T223" s="15"/>
    </row>
    <row r="224" spans="1:20" ht="48.75" customHeight="1">
      <c r="A224" s="165" t="s">
        <v>892</v>
      </c>
      <c r="B224" s="169" t="s">
        <v>893</v>
      </c>
      <c r="C224" s="167"/>
      <c r="D224" s="139"/>
      <c r="E224" s="15"/>
      <c r="F224" s="15"/>
      <c r="G224" s="15"/>
      <c r="H224" s="15"/>
      <c r="I224" s="15"/>
      <c r="J224" s="15"/>
      <c r="K224" s="15"/>
      <c r="L224" s="15"/>
      <c r="M224" s="15"/>
      <c r="N224" s="15"/>
      <c r="O224" s="15"/>
      <c r="P224" s="15"/>
      <c r="Q224" s="15"/>
      <c r="R224" s="15"/>
      <c r="S224" s="15"/>
      <c r="T224" s="15"/>
    </row>
    <row r="225" spans="1:20" ht="48.75" customHeight="1">
      <c r="A225" s="165" t="s">
        <v>894</v>
      </c>
      <c r="B225" s="169" t="s">
        <v>893</v>
      </c>
      <c r="C225" s="167"/>
      <c r="D225" s="139"/>
      <c r="E225" s="15"/>
      <c r="F225" s="15"/>
      <c r="G225" s="15"/>
      <c r="H225" s="15"/>
      <c r="I225" s="15"/>
      <c r="J225" s="15"/>
      <c r="K225" s="15"/>
      <c r="L225" s="15"/>
      <c r="M225" s="15"/>
      <c r="N225" s="15"/>
      <c r="O225" s="15"/>
      <c r="P225" s="15"/>
      <c r="Q225" s="15"/>
      <c r="R225" s="15"/>
      <c r="S225" s="15"/>
      <c r="T225" s="15"/>
    </row>
    <row r="226" spans="1:20" ht="48.75" customHeight="1">
      <c r="A226" s="165" t="s">
        <v>895</v>
      </c>
      <c r="B226" s="169" t="s">
        <v>896</v>
      </c>
      <c r="C226" s="167"/>
      <c r="D226" s="139"/>
      <c r="E226" s="15"/>
      <c r="F226" s="15"/>
      <c r="G226" s="15"/>
      <c r="H226" s="15"/>
      <c r="I226" s="15"/>
      <c r="J226" s="15"/>
      <c r="K226" s="15"/>
      <c r="L226" s="15"/>
      <c r="M226" s="15"/>
      <c r="N226" s="15"/>
      <c r="O226" s="15"/>
      <c r="P226" s="15"/>
      <c r="Q226" s="15"/>
      <c r="R226" s="15"/>
      <c r="S226" s="15"/>
      <c r="T226" s="15"/>
    </row>
    <row r="227" spans="1:20" ht="48.75" customHeight="1">
      <c r="A227" s="165" t="s">
        <v>897</v>
      </c>
      <c r="B227" s="169" t="s">
        <v>898</v>
      </c>
      <c r="C227" s="167"/>
      <c r="D227" s="139"/>
      <c r="E227" s="15"/>
      <c r="F227" s="15"/>
      <c r="G227" s="15"/>
      <c r="H227" s="15"/>
      <c r="I227" s="15"/>
      <c r="J227" s="15"/>
      <c r="K227" s="15"/>
      <c r="L227" s="15"/>
      <c r="M227" s="15"/>
      <c r="N227" s="15"/>
      <c r="O227" s="15"/>
      <c r="P227" s="15"/>
      <c r="Q227" s="15"/>
      <c r="R227" s="15"/>
      <c r="S227" s="15"/>
      <c r="T227" s="15"/>
    </row>
    <row r="228" spans="1:20" ht="48.75" customHeight="1">
      <c r="A228" s="165" t="s">
        <v>899</v>
      </c>
      <c r="B228" s="168" t="s">
        <v>900</v>
      </c>
      <c r="C228" s="167"/>
      <c r="D228" s="139"/>
      <c r="E228" s="15"/>
      <c r="F228" s="15"/>
      <c r="G228" s="15"/>
      <c r="H228" s="15"/>
      <c r="I228" s="15"/>
      <c r="J228" s="15"/>
      <c r="K228" s="15"/>
      <c r="L228" s="15"/>
      <c r="M228" s="15"/>
      <c r="N228" s="15"/>
      <c r="O228" s="15"/>
      <c r="P228" s="15"/>
      <c r="Q228" s="15"/>
      <c r="R228" s="15"/>
      <c r="S228" s="15"/>
      <c r="T228" s="15"/>
    </row>
    <row r="229" spans="1:20" ht="48.75" customHeight="1">
      <c r="A229" s="165" t="s">
        <v>901</v>
      </c>
      <c r="B229" s="169" t="s">
        <v>902</v>
      </c>
      <c r="C229" s="167"/>
      <c r="D229" s="139"/>
      <c r="E229" s="15"/>
      <c r="F229" s="15"/>
      <c r="G229" s="15"/>
      <c r="H229" s="15"/>
      <c r="I229" s="15"/>
      <c r="J229" s="15"/>
      <c r="K229" s="15"/>
      <c r="L229" s="15"/>
      <c r="M229" s="15"/>
      <c r="N229" s="15"/>
      <c r="O229" s="15"/>
      <c r="P229" s="15"/>
      <c r="Q229" s="15"/>
      <c r="R229" s="15"/>
      <c r="S229" s="15"/>
      <c r="T229" s="15"/>
    </row>
    <row r="230" spans="1:20" ht="48.75" customHeight="1">
      <c r="A230" s="165" t="s">
        <v>903</v>
      </c>
      <c r="B230" s="169" t="s">
        <v>904</v>
      </c>
      <c r="C230" s="167"/>
      <c r="D230" s="139"/>
      <c r="E230" s="15"/>
      <c r="F230" s="15"/>
      <c r="G230" s="15"/>
      <c r="H230" s="15"/>
      <c r="I230" s="15"/>
      <c r="J230" s="15"/>
      <c r="K230" s="15"/>
      <c r="L230" s="15"/>
      <c r="M230" s="15"/>
      <c r="N230" s="15"/>
      <c r="O230" s="15"/>
      <c r="P230" s="15"/>
      <c r="Q230" s="15"/>
      <c r="R230" s="15"/>
      <c r="S230" s="15"/>
      <c r="T230" s="15"/>
    </row>
    <row r="231" spans="1:20" ht="48.75" customHeight="1">
      <c r="A231" s="165" t="s">
        <v>905</v>
      </c>
      <c r="B231" s="168" t="s">
        <v>906</v>
      </c>
      <c r="C231" s="167"/>
      <c r="D231" s="139"/>
      <c r="E231" s="15"/>
      <c r="F231" s="15"/>
      <c r="G231" s="15"/>
      <c r="H231" s="15"/>
      <c r="I231" s="15"/>
      <c r="J231" s="15"/>
      <c r="K231" s="15"/>
      <c r="L231" s="15"/>
      <c r="M231" s="15"/>
      <c r="N231" s="15"/>
      <c r="O231" s="15"/>
      <c r="P231" s="15"/>
      <c r="Q231" s="15"/>
      <c r="R231" s="15"/>
      <c r="S231" s="15"/>
      <c r="T231" s="15"/>
    </row>
    <row r="232" spans="1:20" ht="48.75" customHeight="1">
      <c r="A232" s="165" t="s">
        <v>907</v>
      </c>
      <c r="B232" s="169" t="s">
        <v>908</v>
      </c>
      <c r="C232" s="167"/>
      <c r="D232" s="139"/>
      <c r="E232" s="15"/>
      <c r="F232" s="15"/>
      <c r="G232" s="15"/>
      <c r="H232" s="15"/>
      <c r="I232" s="15"/>
      <c r="J232" s="15"/>
      <c r="K232" s="15"/>
      <c r="L232" s="15"/>
      <c r="M232" s="15"/>
      <c r="N232" s="15"/>
      <c r="O232" s="15"/>
      <c r="P232" s="15"/>
      <c r="Q232" s="15"/>
      <c r="R232" s="15"/>
      <c r="S232" s="15"/>
      <c r="T232" s="15"/>
    </row>
    <row r="233" spans="1:20" ht="48.75" customHeight="1">
      <c r="A233" s="165" t="s">
        <v>909</v>
      </c>
      <c r="B233" s="168" t="s">
        <v>910</v>
      </c>
      <c r="C233" s="167"/>
      <c r="D233" s="139"/>
      <c r="E233" s="15"/>
      <c r="F233" s="15"/>
      <c r="G233" s="15"/>
      <c r="H233" s="15"/>
      <c r="I233" s="15"/>
      <c r="J233" s="15"/>
      <c r="K233" s="15"/>
      <c r="L233" s="15"/>
      <c r="M233" s="15"/>
      <c r="N233" s="15"/>
      <c r="O233" s="15"/>
      <c r="P233" s="15"/>
      <c r="Q233" s="15"/>
      <c r="R233" s="15"/>
      <c r="S233" s="15"/>
      <c r="T233" s="15"/>
    </row>
    <row r="234" spans="1:20" ht="48.75" customHeight="1">
      <c r="A234" s="165" t="s">
        <v>911</v>
      </c>
      <c r="B234" s="169" t="s">
        <v>912</v>
      </c>
      <c r="C234" s="167"/>
      <c r="D234" s="139"/>
      <c r="E234" s="15"/>
      <c r="F234" s="15"/>
      <c r="G234" s="15"/>
      <c r="H234" s="15"/>
      <c r="I234" s="15"/>
      <c r="J234" s="15"/>
      <c r="K234" s="15"/>
      <c r="L234" s="15"/>
      <c r="M234" s="15"/>
      <c r="N234" s="15"/>
      <c r="O234" s="15"/>
      <c r="P234" s="15"/>
      <c r="Q234" s="15"/>
      <c r="R234" s="15"/>
      <c r="S234" s="15"/>
      <c r="T234" s="15"/>
    </row>
    <row r="235" spans="1:20" ht="48.75" customHeight="1">
      <c r="A235" s="165" t="s">
        <v>913</v>
      </c>
      <c r="B235" s="168" t="s">
        <v>914</v>
      </c>
      <c r="C235" s="167"/>
      <c r="D235" s="139"/>
      <c r="E235" s="15"/>
      <c r="F235" s="15"/>
      <c r="G235" s="15"/>
      <c r="H235" s="15"/>
      <c r="I235" s="15"/>
      <c r="J235" s="15"/>
      <c r="K235" s="15"/>
      <c r="L235" s="15"/>
      <c r="M235" s="15"/>
      <c r="N235" s="15"/>
      <c r="O235" s="15"/>
      <c r="P235" s="15"/>
      <c r="Q235" s="15"/>
      <c r="R235" s="15"/>
      <c r="S235" s="15"/>
      <c r="T235" s="15"/>
    </row>
    <row r="236" spans="1:20" ht="48.75" customHeight="1">
      <c r="A236" s="165" t="s">
        <v>915</v>
      </c>
      <c r="B236" s="169" t="s">
        <v>916</v>
      </c>
      <c r="C236" s="167"/>
      <c r="D236" s="139"/>
      <c r="E236" s="15"/>
      <c r="F236" s="15"/>
      <c r="G236" s="15"/>
      <c r="H236" s="15"/>
      <c r="I236" s="15"/>
      <c r="J236" s="15"/>
      <c r="K236" s="15"/>
      <c r="L236" s="15"/>
      <c r="M236" s="15"/>
      <c r="N236" s="15"/>
      <c r="O236" s="15"/>
      <c r="P236" s="15"/>
      <c r="Q236" s="15"/>
      <c r="R236" s="15"/>
      <c r="S236" s="15"/>
      <c r="T236" s="15"/>
    </row>
    <row r="237" spans="1:20" ht="118.5" customHeight="1">
      <c r="A237" s="165" t="s">
        <v>917</v>
      </c>
      <c r="B237" s="168" t="s">
        <v>918</v>
      </c>
      <c r="C237" s="167"/>
      <c r="D237" s="139"/>
      <c r="E237" s="15"/>
      <c r="F237" s="15"/>
      <c r="G237" s="15"/>
      <c r="H237" s="15"/>
      <c r="I237" s="15"/>
      <c r="J237" s="15"/>
      <c r="K237" s="15"/>
      <c r="L237" s="15"/>
      <c r="M237" s="15"/>
      <c r="N237" s="15"/>
      <c r="O237" s="15"/>
      <c r="P237" s="15"/>
      <c r="Q237" s="15"/>
      <c r="R237" s="15"/>
      <c r="S237" s="15"/>
      <c r="T237" s="15"/>
    </row>
    <row r="238" spans="1:20" ht="48.75" customHeight="1">
      <c r="A238" s="165" t="s">
        <v>919</v>
      </c>
      <c r="B238" s="168" t="s">
        <v>920</v>
      </c>
      <c r="C238" s="167"/>
      <c r="D238" s="139"/>
      <c r="E238" s="15"/>
      <c r="F238" s="15"/>
      <c r="G238" s="15"/>
      <c r="H238" s="15"/>
      <c r="I238" s="15"/>
      <c r="J238" s="15"/>
      <c r="K238" s="15"/>
      <c r="L238" s="15"/>
      <c r="M238" s="15"/>
      <c r="N238" s="15"/>
      <c r="O238" s="15"/>
      <c r="P238" s="15"/>
      <c r="Q238" s="15"/>
      <c r="R238" s="15"/>
      <c r="S238" s="15"/>
      <c r="T238" s="15"/>
    </row>
    <row r="239" spans="1:20" ht="48.75" customHeight="1">
      <c r="A239" s="165" t="s">
        <v>921</v>
      </c>
      <c r="B239" s="168" t="s">
        <v>922</v>
      </c>
      <c r="C239" s="167"/>
      <c r="D239" s="139"/>
      <c r="E239" s="15"/>
      <c r="F239" s="15"/>
      <c r="G239" s="15"/>
      <c r="H239" s="15"/>
      <c r="I239" s="15"/>
      <c r="J239" s="15"/>
      <c r="K239" s="15"/>
      <c r="L239" s="15"/>
      <c r="M239" s="15"/>
      <c r="N239" s="15"/>
      <c r="O239" s="15"/>
      <c r="P239" s="15"/>
      <c r="Q239" s="15"/>
      <c r="R239" s="15"/>
      <c r="S239" s="15"/>
      <c r="T239" s="15"/>
    </row>
    <row r="240" spans="1:20" ht="48.75" customHeight="1">
      <c r="A240" s="165" t="s">
        <v>923</v>
      </c>
      <c r="B240" s="168" t="s">
        <v>924</v>
      </c>
      <c r="C240" s="167"/>
      <c r="D240" s="139"/>
      <c r="E240" s="15"/>
      <c r="F240" s="15"/>
      <c r="G240" s="15"/>
      <c r="H240" s="15"/>
      <c r="I240" s="15"/>
      <c r="J240" s="15"/>
      <c r="K240" s="15"/>
      <c r="L240" s="15"/>
      <c r="M240" s="15"/>
      <c r="N240" s="15"/>
      <c r="O240" s="15"/>
      <c r="P240" s="15"/>
      <c r="Q240" s="15"/>
      <c r="R240" s="15"/>
      <c r="S240" s="15"/>
      <c r="T240" s="15"/>
    </row>
    <row r="241" spans="1:20" ht="83.25" customHeight="1">
      <c r="A241" s="165" t="s">
        <v>925</v>
      </c>
      <c r="B241" s="168" t="s">
        <v>926</v>
      </c>
      <c r="C241" s="167"/>
      <c r="D241" s="139"/>
      <c r="E241" s="15"/>
      <c r="F241" s="15"/>
      <c r="G241" s="15"/>
      <c r="H241" s="15"/>
      <c r="I241" s="15"/>
      <c r="J241" s="15"/>
      <c r="K241" s="15"/>
      <c r="L241" s="15"/>
      <c r="M241" s="15"/>
      <c r="N241" s="15"/>
      <c r="O241" s="15"/>
      <c r="P241" s="15"/>
      <c r="Q241" s="15"/>
      <c r="R241" s="15"/>
      <c r="S241" s="15"/>
      <c r="T241" s="15"/>
    </row>
    <row r="242" spans="1:20" ht="93.75" customHeight="1">
      <c r="A242" s="165" t="s">
        <v>927</v>
      </c>
      <c r="B242" s="168" t="s">
        <v>928</v>
      </c>
      <c r="C242" s="167"/>
      <c r="D242" s="139"/>
      <c r="E242" s="15"/>
      <c r="F242" s="15"/>
      <c r="G242" s="15"/>
      <c r="H242" s="15"/>
      <c r="I242" s="15"/>
      <c r="J242" s="15"/>
      <c r="K242" s="15"/>
      <c r="L242" s="15"/>
      <c r="M242" s="15"/>
      <c r="N242" s="15"/>
      <c r="O242" s="15"/>
      <c r="P242" s="15"/>
      <c r="Q242" s="15"/>
      <c r="R242" s="15"/>
      <c r="S242" s="15"/>
      <c r="T242" s="15"/>
    </row>
    <row r="243" spans="1:20" ht="115.5" customHeight="1">
      <c r="A243" s="165" t="s">
        <v>929</v>
      </c>
      <c r="B243" s="169" t="s">
        <v>930</v>
      </c>
      <c r="C243" s="167"/>
      <c r="D243" s="139"/>
      <c r="E243" s="15"/>
      <c r="F243" s="15"/>
      <c r="G243" s="15"/>
      <c r="H243" s="15"/>
      <c r="I243" s="15"/>
      <c r="J243" s="15"/>
      <c r="K243" s="15"/>
      <c r="L243" s="15"/>
      <c r="M243" s="15"/>
      <c r="N243" s="15"/>
      <c r="O243" s="15"/>
      <c r="P243" s="15"/>
      <c r="Q243" s="15"/>
      <c r="R243" s="15"/>
      <c r="S243" s="15"/>
      <c r="T243" s="15"/>
    </row>
    <row r="244" spans="1:20" ht="102" customHeight="1">
      <c r="A244" s="165" t="s">
        <v>931</v>
      </c>
      <c r="B244" s="170" t="s">
        <v>932</v>
      </c>
      <c r="C244" s="167"/>
      <c r="D244" s="139"/>
      <c r="E244" s="15"/>
      <c r="F244" s="15"/>
      <c r="G244" s="15"/>
      <c r="H244" s="15"/>
      <c r="I244" s="15"/>
      <c r="J244" s="15"/>
      <c r="K244" s="15"/>
      <c r="L244" s="15"/>
      <c r="M244" s="15"/>
      <c r="N244" s="15"/>
      <c r="O244" s="15"/>
      <c r="P244" s="15"/>
      <c r="Q244" s="15"/>
      <c r="R244" s="15"/>
      <c r="S244" s="15"/>
      <c r="T244" s="15"/>
    </row>
    <row r="245" spans="1:20" ht="84" customHeight="1">
      <c r="A245" s="165" t="s">
        <v>933</v>
      </c>
      <c r="B245" s="171" t="s">
        <v>934</v>
      </c>
      <c r="C245" s="167"/>
      <c r="D245" s="139"/>
      <c r="E245" s="15"/>
      <c r="F245" s="15"/>
      <c r="G245" s="15"/>
      <c r="H245" s="15"/>
      <c r="I245" s="15"/>
      <c r="J245" s="15"/>
      <c r="K245" s="15"/>
      <c r="L245" s="15"/>
      <c r="M245" s="15"/>
      <c r="N245" s="15"/>
      <c r="O245" s="15"/>
      <c r="P245" s="15"/>
      <c r="Q245" s="15"/>
      <c r="R245" s="15"/>
      <c r="S245" s="15"/>
      <c r="T245" s="15"/>
    </row>
    <row r="246" spans="1:20" ht="91.5" customHeight="1">
      <c r="A246" s="165" t="s">
        <v>935</v>
      </c>
      <c r="B246" s="131" t="s">
        <v>936</v>
      </c>
      <c r="C246" s="167"/>
      <c r="D246" s="139"/>
      <c r="E246" s="15"/>
      <c r="F246" s="15"/>
      <c r="G246" s="15"/>
      <c r="H246" s="15"/>
      <c r="I246" s="15"/>
      <c r="J246" s="15"/>
      <c r="K246" s="15"/>
      <c r="L246" s="15"/>
      <c r="M246" s="15"/>
      <c r="N246" s="15"/>
      <c r="O246" s="15"/>
      <c r="P246" s="15"/>
      <c r="Q246" s="15"/>
      <c r="R246" s="15"/>
      <c r="S246" s="15"/>
      <c r="T246" s="15"/>
    </row>
    <row r="247" spans="1:20" ht="48.75" customHeight="1">
      <c r="A247" s="165" t="s">
        <v>937</v>
      </c>
      <c r="B247" s="131" t="s">
        <v>938</v>
      </c>
      <c r="C247" s="167"/>
      <c r="D247" s="139"/>
      <c r="E247" s="15"/>
      <c r="F247" s="15"/>
      <c r="G247" s="15"/>
      <c r="H247" s="15"/>
      <c r="I247" s="15"/>
      <c r="J247" s="15"/>
      <c r="K247" s="15"/>
      <c r="L247" s="15"/>
      <c r="M247" s="15"/>
      <c r="N247" s="15"/>
      <c r="O247" s="15"/>
      <c r="P247" s="15"/>
      <c r="Q247" s="15"/>
      <c r="R247" s="15"/>
      <c r="S247" s="15"/>
      <c r="T247" s="15"/>
    </row>
    <row r="248" spans="1:20" ht="83.25" customHeight="1">
      <c r="A248" s="165" t="s">
        <v>939</v>
      </c>
      <c r="B248" s="172" t="s">
        <v>940</v>
      </c>
      <c r="C248" s="167"/>
      <c r="D248" s="139"/>
      <c r="E248" s="15"/>
      <c r="F248" s="15"/>
      <c r="G248" s="15"/>
      <c r="H248" s="15"/>
      <c r="I248" s="15"/>
      <c r="J248" s="15"/>
      <c r="K248" s="15"/>
      <c r="L248" s="15"/>
      <c r="M248" s="15"/>
      <c r="N248" s="15"/>
      <c r="O248" s="15"/>
      <c r="P248" s="15"/>
      <c r="Q248" s="15"/>
      <c r="R248" s="15"/>
      <c r="S248" s="15"/>
      <c r="T248" s="15"/>
    </row>
    <row r="249" spans="1:20" ht="87.75" customHeight="1">
      <c r="A249" s="165" t="s">
        <v>941</v>
      </c>
      <c r="B249" s="172" t="s">
        <v>942</v>
      </c>
      <c r="C249" s="167"/>
      <c r="D249" s="139"/>
      <c r="E249" s="15"/>
      <c r="F249" s="15"/>
      <c r="G249" s="15"/>
      <c r="H249" s="15"/>
      <c r="I249" s="15"/>
      <c r="J249" s="15"/>
      <c r="K249" s="15"/>
      <c r="L249" s="15"/>
      <c r="M249" s="15"/>
      <c r="N249" s="15"/>
      <c r="O249" s="15"/>
      <c r="P249" s="15"/>
      <c r="Q249" s="15"/>
      <c r="R249" s="15"/>
      <c r="S249" s="15"/>
      <c r="T249" s="15"/>
    </row>
    <row r="250" spans="1:20" ht="75" customHeight="1">
      <c r="A250" s="165" t="s">
        <v>943</v>
      </c>
      <c r="B250" s="172" t="s">
        <v>944</v>
      </c>
      <c r="C250" s="167"/>
      <c r="D250" s="139"/>
      <c r="E250" s="15"/>
      <c r="F250" s="15"/>
      <c r="G250" s="15"/>
      <c r="H250" s="15"/>
      <c r="I250" s="15"/>
      <c r="J250" s="15"/>
      <c r="K250" s="15"/>
      <c r="L250" s="15"/>
      <c r="M250" s="15"/>
      <c r="N250" s="15"/>
      <c r="O250" s="15"/>
      <c r="P250" s="15"/>
      <c r="Q250" s="15"/>
      <c r="R250" s="15"/>
      <c r="S250" s="15"/>
      <c r="T250" s="15"/>
    </row>
    <row r="251" spans="1:20" ht="106.5" customHeight="1">
      <c r="A251" s="165" t="s">
        <v>945</v>
      </c>
      <c r="B251" s="131" t="s">
        <v>946</v>
      </c>
      <c r="C251" s="167"/>
      <c r="D251" s="139"/>
      <c r="E251" s="15"/>
      <c r="F251" s="15"/>
      <c r="G251" s="15"/>
      <c r="H251" s="15"/>
      <c r="I251" s="15"/>
      <c r="J251" s="15"/>
      <c r="K251" s="15"/>
      <c r="L251" s="15"/>
      <c r="M251" s="15"/>
      <c r="N251" s="15"/>
      <c r="O251" s="15"/>
      <c r="P251" s="15"/>
      <c r="Q251" s="15"/>
      <c r="R251" s="15"/>
      <c r="S251" s="15"/>
      <c r="T251" s="15"/>
    </row>
    <row r="252" spans="1:20" ht="105" customHeight="1">
      <c r="A252" s="165" t="s">
        <v>947</v>
      </c>
      <c r="B252" s="173" t="s">
        <v>942</v>
      </c>
      <c r="C252" s="167"/>
      <c r="D252" s="139"/>
      <c r="E252" s="15"/>
      <c r="F252" s="15"/>
      <c r="G252" s="15"/>
      <c r="H252" s="15"/>
      <c r="I252" s="15"/>
      <c r="J252" s="15"/>
      <c r="K252" s="15"/>
      <c r="L252" s="15"/>
      <c r="M252" s="15"/>
      <c r="N252" s="15"/>
      <c r="O252" s="15"/>
      <c r="P252" s="15"/>
      <c r="Q252" s="15"/>
      <c r="R252" s="15"/>
      <c r="S252" s="15"/>
      <c r="T252" s="15"/>
    </row>
    <row r="253" spans="1:20" ht="48.75" customHeight="1">
      <c r="A253" s="165" t="s">
        <v>948</v>
      </c>
      <c r="B253" s="131" t="s">
        <v>949</v>
      </c>
      <c r="C253" s="167"/>
      <c r="D253" s="139"/>
      <c r="E253" s="15"/>
      <c r="F253" s="15"/>
      <c r="G253" s="15"/>
      <c r="H253" s="15"/>
      <c r="I253" s="15"/>
      <c r="J253" s="15"/>
      <c r="K253" s="15"/>
      <c r="L253" s="15"/>
      <c r="M253" s="15"/>
      <c r="N253" s="15"/>
      <c r="O253" s="15"/>
      <c r="P253" s="15"/>
      <c r="Q253" s="15"/>
      <c r="R253" s="15"/>
      <c r="S253" s="15"/>
      <c r="T253" s="15"/>
    </row>
    <row r="254" spans="1:20" ht="48.75" customHeight="1">
      <c r="A254" s="165" t="s">
        <v>950</v>
      </c>
      <c r="B254" s="172" t="s">
        <v>951</v>
      </c>
      <c r="C254" s="167"/>
      <c r="D254" s="139"/>
      <c r="E254" s="15"/>
      <c r="F254" s="15"/>
      <c r="G254" s="15"/>
      <c r="H254" s="15"/>
      <c r="I254" s="15"/>
      <c r="J254" s="15"/>
      <c r="K254" s="15"/>
      <c r="L254" s="15"/>
      <c r="M254" s="15"/>
      <c r="N254" s="15"/>
      <c r="O254" s="15"/>
      <c r="P254" s="15"/>
      <c r="Q254" s="15"/>
      <c r="R254" s="15"/>
      <c r="S254" s="15"/>
      <c r="T254" s="15"/>
    </row>
    <row r="255" spans="1:20" ht="48.75" customHeight="1">
      <c r="A255" s="165" t="s">
        <v>952</v>
      </c>
      <c r="B255" s="131" t="s">
        <v>953</v>
      </c>
      <c r="C255" s="167"/>
      <c r="D255" s="139"/>
      <c r="E255" s="15"/>
      <c r="F255" s="15"/>
      <c r="G255" s="15"/>
      <c r="H255" s="15"/>
      <c r="I255" s="15"/>
      <c r="J255" s="15"/>
      <c r="K255" s="15"/>
      <c r="L255" s="15"/>
      <c r="M255" s="15"/>
      <c r="N255" s="15"/>
      <c r="O255" s="15"/>
      <c r="P255" s="15"/>
      <c r="Q255" s="15"/>
      <c r="R255" s="15"/>
      <c r="S255" s="15"/>
      <c r="T255" s="15"/>
    </row>
    <row r="256" spans="1:20" ht="48.75" customHeight="1">
      <c r="A256" s="165" t="s">
        <v>954</v>
      </c>
      <c r="B256" s="131" t="s">
        <v>955</v>
      </c>
      <c r="C256" s="167"/>
      <c r="D256" s="139"/>
      <c r="E256" s="15"/>
      <c r="F256" s="15"/>
      <c r="G256" s="15"/>
      <c r="H256" s="15"/>
      <c r="I256" s="15"/>
      <c r="J256" s="15"/>
      <c r="K256" s="15"/>
      <c r="L256" s="15"/>
      <c r="M256" s="15"/>
      <c r="N256" s="15"/>
      <c r="O256" s="15"/>
      <c r="P256" s="15"/>
      <c r="Q256" s="15"/>
      <c r="R256" s="15"/>
      <c r="S256" s="15"/>
      <c r="T256" s="15"/>
    </row>
    <row r="257" spans="1:20" ht="73.5" customHeight="1">
      <c r="A257" s="165" t="s">
        <v>956</v>
      </c>
      <c r="B257" s="131" t="s">
        <v>957</v>
      </c>
      <c r="C257" s="167"/>
      <c r="D257" s="139"/>
      <c r="E257" s="15"/>
      <c r="F257" s="15"/>
      <c r="G257" s="15"/>
      <c r="H257" s="15"/>
      <c r="I257" s="15"/>
      <c r="J257" s="15"/>
      <c r="K257" s="15"/>
      <c r="L257" s="15"/>
      <c r="M257" s="15"/>
      <c r="N257" s="15"/>
      <c r="O257" s="15"/>
      <c r="P257" s="15"/>
      <c r="Q257" s="15"/>
      <c r="R257" s="15"/>
      <c r="S257" s="15"/>
      <c r="T257" s="15"/>
    </row>
    <row r="258" spans="1:20" ht="84" customHeight="1">
      <c r="A258" s="165" t="s">
        <v>958</v>
      </c>
      <c r="B258" s="172" t="s">
        <v>959</v>
      </c>
      <c r="C258" s="167"/>
      <c r="D258" s="139"/>
      <c r="E258" s="15"/>
      <c r="F258" s="15"/>
      <c r="G258" s="15"/>
      <c r="H258" s="15"/>
      <c r="I258" s="15"/>
      <c r="J258" s="15"/>
      <c r="K258" s="15"/>
      <c r="L258" s="15"/>
      <c r="M258" s="15"/>
      <c r="N258" s="15"/>
      <c r="O258" s="15"/>
      <c r="P258" s="15"/>
      <c r="Q258" s="15"/>
      <c r="R258" s="15"/>
      <c r="S258" s="15"/>
      <c r="T258" s="15"/>
    </row>
    <row r="259" spans="1:20" ht="85.5" customHeight="1">
      <c r="A259" s="165" t="s">
        <v>960</v>
      </c>
      <c r="B259" s="131" t="s">
        <v>961</v>
      </c>
      <c r="C259" s="167"/>
      <c r="D259" s="139"/>
      <c r="E259" s="15"/>
      <c r="F259" s="15"/>
      <c r="G259" s="15"/>
      <c r="H259" s="15"/>
      <c r="I259" s="15"/>
      <c r="J259" s="15"/>
      <c r="K259" s="15"/>
      <c r="L259" s="15"/>
      <c r="M259" s="15"/>
      <c r="N259" s="15"/>
      <c r="O259" s="15"/>
      <c r="P259" s="15"/>
      <c r="Q259" s="15"/>
      <c r="R259" s="15"/>
      <c r="S259" s="15"/>
      <c r="T259" s="15"/>
    </row>
    <row r="260" spans="1:20" ht="87.75" customHeight="1">
      <c r="A260" s="165" t="s">
        <v>962</v>
      </c>
      <c r="B260" s="172" t="s">
        <v>961</v>
      </c>
      <c r="C260" s="167"/>
      <c r="D260" s="139"/>
      <c r="E260" s="15"/>
      <c r="F260" s="15"/>
      <c r="G260" s="15"/>
      <c r="H260" s="15"/>
      <c r="I260" s="15"/>
      <c r="J260" s="15"/>
      <c r="K260" s="15"/>
      <c r="L260" s="15"/>
      <c r="M260" s="15"/>
      <c r="N260" s="15"/>
      <c r="O260" s="15"/>
      <c r="P260" s="15"/>
      <c r="Q260" s="15"/>
      <c r="R260" s="15"/>
      <c r="S260" s="15"/>
      <c r="T260" s="15"/>
    </row>
    <row r="261" spans="1:20" ht="48.75" customHeight="1">
      <c r="A261" s="165" t="s">
        <v>963</v>
      </c>
      <c r="B261" s="172" t="s">
        <v>964</v>
      </c>
      <c r="C261" s="167"/>
      <c r="D261" s="139"/>
      <c r="E261" s="15"/>
      <c r="F261" s="15"/>
      <c r="G261" s="15"/>
      <c r="H261" s="15"/>
      <c r="I261" s="15"/>
      <c r="J261" s="15"/>
      <c r="K261" s="15"/>
      <c r="L261" s="15"/>
      <c r="M261" s="15"/>
      <c r="N261" s="15"/>
      <c r="O261" s="15"/>
      <c r="P261" s="15"/>
      <c r="Q261" s="15"/>
      <c r="R261" s="15"/>
      <c r="S261" s="15"/>
      <c r="T261" s="15"/>
    </row>
    <row r="262" spans="1:20" ht="48.75" customHeight="1">
      <c r="A262" s="165" t="s">
        <v>965</v>
      </c>
      <c r="B262" s="131" t="s">
        <v>966</v>
      </c>
      <c r="C262" s="167"/>
      <c r="D262" s="139"/>
      <c r="E262" s="15"/>
      <c r="F262" s="15"/>
      <c r="G262" s="15"/>
      <c r="H262" s="15"/>
      <c r="I262" s="15"/>
      <c r="J262" s="15"/>
      <c r="K262" s="15"/>
      <c r="L262" s="15"/>
      <c r="M262" s="15"/>
      <c r="N262" s="15"/>
      <c r="O262" s="15"/>
      <c r="P262" s="15"/>
      <c r="Q262" s="15"/>
      <c r="R262" s="15"/>
      <c r="S262" s="15"/>
      <c r="T262" s="15"/>
    </row>
    <row r="263" spans="1:20" ht="83.25" customHeight="1">
      <c r="A263" s="165" t="s">
        <v>967</v>
      </c>
      <c r="B263" s="172" t="s">
        <v>968</v>
      </c>
      <c r="C263" s="167"/>
      <c r="D263" s="139"/>
      <c r="E263" s="15"/>
      <c r="F263" s="15"/>
      <c r="G263" s="15"/>
      <c r="H263" s="15"/>
      <c r="I263" s="15"/>
      <c r="J263" s="15"/>
      <c r="K263" s="15"/>
      <c r="L263" s="15"/>
      <c r="M263" s="15"/>
      <c r="N263" s="15"/>
      <c r="O263" s="15"/>
      <c r="P263" s="15"/>
      <c r="Q263" s="15"/>
      <c r="R263" s="15"/>
      <c r="S263" s="15"/>
      <c r="T263" s="15"/>
    </row>
    <row r="264" spans="1:20" ht="48.75" customHeight="1">
      <c r="A264" s="165" t="s">
        <v>969</v>
      </c>
      <c r="B264" s="131" t="s">
        <v>970</v>
      </c>
      <c r="C264" s="167"/>
      <c r="D264" s="139"/>
      <c r="E264" s="15"/>
      <c r="F264" s="15"/>
      <c r="G264" s="15"/>
      <c r="H264" s="15"/>
      <c r="I264" s="15"/>
      <c r="J264" s="15"/>
      <c r="K264" s="15"/>
      <c r="L264" s="15"/>
      <c r="M264" s="15"/>
      <c r="N264" s="15"/>
      <c r="O264" s="15"/>
      <c r="P264" s="15"/>
      <c r="Q264" s="15"/>
      <c r="R264" s="15"/>
      <c r="S264" s="15"/>
      <c r="T264" s="15"/>
    </row>
    <row r="265" spans="1:20" ht="15.75" customHeight="1"/>
    <row r="266" spans="1:20" ht="15.75" customHeight="1"/>
    <row r="267" spans="1:20" ht="15.75" customHeight="1"/>
    <row r="268" spans="1:20" ht="15.75" customHeight="1"/>
    <row r="269" spans="1:20" ht="15.75" customHeight="1"/>
    <row r="270" spans="1:20" ht="15.75" customHeight="1"/>
    <row r="271" spans="1:20" ht="15.75" customHeight="1"/>
    <row r="272" spans="1:20"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B42" r:id="rId1" location="notas" xr:uid="{00000000-0004-0000-0D00-000000000000}"/>
    <hyperlink ref="D67" r:id="rId2" xr:uid="{00000000-0004-0000-0D00-000001000000}"/>
    <hyperlink ref="D68" r:id="rId3" xr:uid="{00000000-0004-0000-0D00-000002000000}"/>
    <hyperlink ref="D69" r:id="rId4" xr:uid="{00000000-0004-0000-0D00-000003000000}"/>
    <hyperlink ref="D71" r:id="rId5" xr:uid="{00000000-0004-0000-0D00-000004000000}"/>
    <hyperlink ref="D72" r:id="rId6" xr:uid="{00000000-0004-0000-0D00-000005000000}"/>
    <hyperlink ref="D73" r:id="rId7" xr:uid="{00000000-0004-0000-0D00-000006000000}"/>
    <hyperlink ref="D81" r:id="rId8" xr:uid="{00000000-0004-0000-0D00-000007000000}"/>
    <hyperlink ref="D82" r:id="rId9" xr:uid="{00000000-0004-0000-0D00-000008000000}"/>
    <hyperlink ref="D83" r:id="rId10" xr:uid="{00000000-0004-0000-0D00-000009000000}"/>
    <hyperlink ref="D84" r:id="rId11" xr:uid="{00000000-0004-0000-0D00-00000A000000}"/>
    <hyperlink ref="D85" r:id="rId12" xr:uid="{00000000-0004-0000-0D00-00000B000000}"/>
    <hyperlink ref="D86" r:id="rId13" xr:uid="{00000000-0004-0000-0D00-00000C000000}"/>
    <hyperlink ref="D87" r:id="rId14" xr:uid="{00000000-0004-0000-0D00-00000D000000}"/>
    <hyperlink ref="D89" r:id="rId15" xr:uid="{00000000-0004-0000-0D00-00000E000000}"/>
    <hyperlink ref="D90" r:id="rId16" xr:uid="{00000000-0004-0000-0D00-00000F000000}"/>
    <hyperlink ref="D91" r:id="rId17" xr:uid="{00000000-0004-0000-0D00-000010000000}"/>
    <hyperlink ref="D92" r:id="rId18" xr:uid="{00000000-0004-0000-0D00-000011000000}"/>
    <hyperlink ref="D93" r:id="rId19" xr:uid="{00000000-0004-0000-0D00-000012000000}"/>
    <hyperlink ref="D94" r:id="rId20" xr:uid="{00000000-0004-0000-0D00-000013000000}"/>
    <hyperlink ref="D95" r:id="rId21" xr:uid="{00000000-0004-0000-0D00-000014000000}"/>
    <hyperlink ref="D96" r:id="rId22" xr:uid="{00000000-0004-0000-0D00-000015000000}"/>
    <hyperlink ref="D97" r:id="rId23" xr:uid="{00000000-0004-0000-0D00-000016000000}"/>
    <hyperlink ref="D98" r:id="rId24" xr:uid="{00000000-0004-0000-0D00-000017000000}"/>
    <hyperlink ref="D99" r:id="rId25" xr:uid="{00000000-0004-0000-0D00-000018000000}"/>
    <hyperlink ref="D100" r:id="rId26" xr:uid="{00000000-0004-0000-0D00-000019000000}"/>
    <hyperlink ref="D101" r:id="rId27" xr:uid="{00000000-0004-0000-0D00-00001A000000}"/>
    <hyperlink ref="D102" r:id="rId28" location="axzz3jlLez7XC" xr:uid="{00000000-0004-0000-0D00-00001B000000}"/>
    <hyperlink ref="D103" r:id="rId29" xr:uid="{00000000-0004-0000-0D00-00001C000000}"/>
    <hyperlink ref="D105" r:id="rId30" xr:uid="{00000000-0004-0000-0D00-00001D000000}"/>
    <hyperlink ref="D106" r:id="rId31" xr:uid="{00000000-0004-0000-0D00-00001E000000}"/>
    <hyperlink ref="D107" r:id="rId32" xr:uid="{00000000-0004-0000-0D00-00001F000000}"/>
    <hyperlink ref="D108" r:id="rId33" xr:uid="{00000000-0004-0000-0D00-000020000000}"/>
    <hyperlink ref="D109" r:id="rId34" xr:uid="{00000000-0004-0000-0D00-000021000000}"/>
    <hyperlink ref="D110" r:id="rId35" xr:uid="{00000000-0004-0000-0D00-000022000000}"/>
    <hyperlink ref="D111" r:id="rId36" xr:uid="{00000000-0004-0000-0D00-000023000000}"/>
    <hyperlink ref="D112" r:id="rId37" xr:uid="{00000000-0004-0000-0D00-000024000000}"/>
    <hyperlink ref="D115" r:id="rId38" xr:uid="{00000000-0004-0000-0D00-000025000000}"/>
    <hyperlink ref="D116" r:id="rId39" xr:uid="{00000000-0004-0000-0D00-000026000000}"/>
    <hyperlink ref="D117" r:id="rId40" xr:uid="{00000000-0004-0000-0D00-000027000000}"/>
    <hyperlink ref="D118" r:id="rId41" xr:uid="{00000000-0004-0000-0D00-000028000000}"/>
    <hyperlink ref="D119" r:id="rId42" xr:uid="{00000000-0004-0000-0D00-000029000000}"/>
    <hyperlink ref="D120" r:id="rId43" xr:uid="{00000000-0004-0000-0D00-00002A000000}"/>
    <hyperlink ref="D121" r:id="rId44" xr:uid="{00000000-0004-0000-0D00-00002B000000}"/>
    <hyperlink ref="D122" r:id="rId45" xr:uid="{00000000-0004-0000-0D00-00002C000000}"/>
    <hyperlink ref="D123" r:id="rId46" xr:uid="{00000000-0004-0000-0D00-00002D000000}"/>
    <hyperlink ref="D124" r:id="rId47" xr:uid="{00000000-0004-0000-0D00-00002E000000}"/>
    <hyperlink ref="D125" r:id="rId48" xr:uid="{00000000-0004-0000-0D00-00002F000000}"/>
    <hyperlink ref="D126" r:id="rId49" xr:uid="{00000000-0004-0000-0D00-000030000000}"/>
    <hyperlink ref="D127" r:id="rId50" xr:uid="{00000000-0004-0000-0D00-000031000000}"/>
    <hyperlink ref="D128" r:id="rId51" xr:uid="{00000000-0004-0000-0D00-000032000000}"/>
    <hyperlink ref="D130" r:id="rId52" xr:uid="{00000000-0004-0000-0D00-000033000000}"/>
    <hyperlink ref="D133" r:id="rId53" xr:uid="{00000000-0004-0000-0D00-000034000000}"/>
    <hyperlink ref="D134" r:id="rId54" xr:uid="{00000000-0004-0000-0D00-000035000000}"/>
    <hyperlink ref="D135" r:id="rId55" xr:uid="{00000000-0004-0000-0D00-000036000000}"/>
    <hyperlink ref="D136" r:id="rId56" xr:uid="{00000000-0004-0000-0D00-000037000000}"/>
    <hyperlink ref="D137" r:id="rId57" xr:uid="{00000000-0004-0000-0D00-000038000000}"/>
    <hyperlink ref="D138" r:id="rId58" xr:uid="{00000000-0004-0000-0D00-000039000000}"/>
    <hyperlink ref="D139" r:id="rId59" xr:uid="{00000000-0004-0000-0D00-00003A000000}"/>
    <hyperlink ref="D140" r:id="rId60" xr:uid="{00000000-0004-0000-0D00-00003B000000}"/>
    <hyperlink ref="D143" r:id="rId61" xr:uid="{00000000-0004-0000-0D00-00003C000000}"/>
    <hyperlink ref="D144" r:id="rId62" xr:uid="{00000000-0004-0000-0D00-00003D000000}"/>
    <hyperlink ref="D146" r:id="rId63" xr:uid="{00000000-0004-0000-0D00-00003E000000}"/>
    <hyperlink ref="D147" r:id="rId64" xr:uid="{00000000-0004-0000-0D00-00003F000000}"/>
    <hyperlink ref="D148" r:id="rId65" xr:uid="{00000000-0004-0000-0D00-000040000000}"/>
    <hyperlink ref="D149" r:id="rId66" xr:uid="{00000000-0004-0000-0D00-000041000000}"/>
    <hyperlink ref="D150" r:id="rId67" xr:uid="{00000000-0004-0000-0D00-000042000000}"/>
    <hyperlink ref="D151" r:id="rId68" xr:uid="{00000000-0004-0000-0D00-000043000000}"/>
    <hyperlink ref="D152" r:id="rId69" xr:uid="{00000000-0004-0000-0D00-000044000000}"/>
    <hyperlink ref="D153" r:id="rId70" xr:uid="{00000000-0004-0000-0D00-000045000000}"/>
    <hyperlink ref="D154" r:id="rId71" xr:uid="{00000000-0004-0000-0D00-000046000000}"/>
    <hyperlink ref="D155" r:id="rId72" xr:uid="{00000000-0004-0000-0D00-000047000000}"/>
    <hyperlink ref="D156" r:id="rId73" xr:uid="{00000000-0004-0000-0D00-000048000000}"/>
    <hyperlink ref="D157" r:id="rId74" xr:uid="{00000000-0004-0000-0D00-000049000000}"/>
    <hyperlink ref="D158" r:id="rId75" xr:uid="{00000000-0004-0000-0D00-00004A000000}"/>
    <hyperlink ref="D159" r:id="rId76" xr:uid="{00000000-0004-0000-0D00-00004B000000}"/>
    <hyperlink ref="D160" r:id="rId77" xr:uid="{00000000-0004-0000-0D00-00004C000000}"/>
    <hyperlink ref="D161" r:id="rId78" xr:uid="{00000000-0004-0000-0D00-00004D000000}"/>
    <hyperlink ref="D164" r:id="rId79" xr:uid="{00000000-0004-0000-0D00-00004E000000}"/>
    <hyperlink ref="D165" r:id="rId80" xr:uid="{00000000-0004-0000-0D00-00004F000000}"/>
    <hyperlink ref="D166" r:id="rId81" xr:uid="{00000000-0004-0000-0D00-000050000000}"/>
    <hyperlink ref="D167" r:id="rId82" xr:uid="{00000000-0004-0000-0D00-000051000000}"/>
    <hyperlink ref="D168" r:id="rId83" xr:uid="{00000000-0004-0000-0D00-000052000000}"/>
    <hyperlink ref="D169" r:id="rId84" xr:uid="{00000000-0004-0000-0D00-000053000000}"/>
    <hyperlink ref="D170" r:id="rId85" xr:uid="{00000000-0004-0000-0D00-000054000000}"/>
    <hyperlink ref="D171" r:id="rId86" xr:uid="{00000000-0004-0000-0D00-000055000000}"/>
    <hyperlink ref="D172" r:id="rId87" xr:uid="{00000000-0004-0000-0D00-000056000000}"/>
    <hyperlink ref="D175" r:id="rId88" xr:uid="{00000000-0004-0000-0D00-000057000000}"/>
    <hyperlink ref="D176" r:id="rId89" xr:uid="{00000000-0004-0000-0D00-000058000000}"/>
    <hyperlink ref="B244" r:id="rId90" xr:uid="{00000000-0004-0000-0D00-000059000000}"/>
  </hyperlink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INICIO</vt:lpstr>
      <vt:lpstr>Empresa</vt:lpstr>
      <vt:lpstr>ADMINISTRATIVA</vt:lpstr>
      <vt:lpstr>MERCADEO Y VENTAS</vt:lpstr>
      <vt:lpstr>FINANZAS</vt:lpstr>
      <vt:lpstr>PRODUCCION</vt:lpstr>
      <vt:lpstr>SERVICIOS o COMERCIO</vt:lpstr>
      <vt:lpstr>IyD</vt:lpstr>
      <vt:lpstr>INFORMACION</vt:lpstr>
      <vt:lpstr>Talento Humano</vt:lpstr>
      <vt:lpstr>Diagnostico Areas</vt:lpstr>
      <vt:lpstr>Recomendaciones</vt:lpstr>
      <vt:lpstr>BIBLIOGRAFIA</vt:lpstr>
      <vt:lpstr>RTAS</vt:lpstr>
      <vt:lpstr>'MERCADEO Y VENTAS'!_GoBack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Juliana Saavedra Ayala</dc:creator>
  <cp:lastModifiedBy>HOME</cp:lastModifiedBy>
  <dcterms:created xsi:type="dcterms:W3CDTF">2019-01-31T00:28:51Z</dcterms:created>
  <dcterms:modified xsi:type="dcterms:W3CDTF">2019-12-09T03:25:53Z</dcterms:modified>
</cp:coreProperties>
</file>